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jonasbergman/Desktop/Saltsjö-Boo IF/Budget/"/>
    </mc:Choice>
  </mc:AlternateContent>
  <xr:revisionPtr revIDLastSave="0" documentId="13_ncr:1_{B20FD492-B1C4-C543-9C4E-B71A97838A26}" xr6:coauthVersionLast="47" xr6:coauthVersionMax="47" xr10:uidLastSave="{00000000-0000-0000-0000-000000000000}"/>
  <bookViews>
    <workbookView xWindow="4280" yWindow="500" windowWidth="21260" windowHeight="15820" activeTab="5" xr2:uid="{00000000-000D-0000-FFFF-FFFF00000000}"/>
  </bookViews>
  <sheets>
    <sheet name="Total Budget" sheetId="1" r:id="rId1"/>
    <sheet name="Totalt" sheetId="5" r:id="rId2"/>
    <sheet name="OH" sheetId="4" r:id="rId3"/>
    <sheet name="Budget 2018" sheetId="15" r:id="rId4"/>
    <sheet name="Budget 2021" sheetId="16" r:id="rId5"/>
    <sheet name="Budget 2022" sheetId="17" r:id="rId6"/>
    <sheet name="Blad2" sheetId="14" r:id="rId7"/>
    <sheet name="Blad1" sheetId="13" r:id="rId8"/>
    <sheet name="F03" sheetId="6" r:id="rId9"/>
    <sheet name="F04" sheetId="2" r:id="rId10"/>
    <sheet name="F06" sheetId="3" r:id="rId11"/>
    <sheet name="P041" sheetId="12" r:id="rId12"/>
    <sheet name="P04" sheetId="7" r:id="rId13"/>
    <sheet name="P05" sheetId="10" r:id="rId14"/>
    <sheet name="P06" sheetId="8" r:id="rId15"/>
    <sheet name="P07" sheetId="11" r:id="rId16"/>
    <sheet name="Uträkning bidrag" sheetId="9" r:id="rId17"/>
  </sheets>
  <definedNames>
    <definedName name="_xlnm.Print_Area" localSheetId="3">'Budget 2018'!$A$1:$D$72</definedName>
    <definedName name="_xlnm.Print_Area" localSheetId="4">'Budget 2021'!$A$1:$D$71</definedName>
    <definedName name="_xlnm.Print_Area" localSheetId="8">'F03'!$A:$D</definedName>
    <definedName name="_xlnm.Print_Area" localSheetId="9">'F04'!$A$1:$E$42</definedName>
    <definedName name="_xlnm.Print_Area" localSheetId="10">'F06'!$A:$D</definedName>
    <definedName name="_xlnm.Print_Area" localSheetId="2">OH!$A$1:$D$73</definedName>
    <definedName name="_xlnm.Print_Area" localSheetId="12">'P04'!$A:$D</definedName>
    <definedName name="_xlnm.Print_Area" localSheetId="11">'P041'!$A:$D</definedName>
    <definedName name="_xlnm.Print_Area" localSheetId="13">'P05'!$A:$D</definedName>
    <definedName name="_xlnm.Print_Area" localSheetId="14">'P06'!$A:$D</definedName>
    <definedName name="_xlnm.Print_Area" localSheetId="15">'P07'!$A:$D</definedName>
    <definedName name="_xlnm.Print_Area" localSheetId="0">'Total Budget'!$A:$G</definedName>
    <definedName name="_xlnm.Print_Area" localSheetId="1">Totalt!$A:$I</definedName>
    <definedName name="_xlnm.Print_Titles" localSheetId="8">'F03'!$1:$6</definedName>
    <definedName name="_xlnm.Print_Titles" localSheetId="9">'F04'!$1:$3</definedName>
    <definedName name="_xlnm.Print_Titles" localSheetId="10">'F06'!$1:$4</definedName>
    <definedName name="_xlnm.Print_Titles" localSheetId="2">OH!$1:$6</definedName>
    <definedName name="_xlnm.Print_Titles" localSheetId="12">'P04'!$1:$4</definedName>
    <definedName name="_xlnm.Print_Titles" localSheetId="11">'P041'!$1:$4</definedName>
    <definedName name="_xlnm.Print_Titles" localSheetId="13">'P05'!$1:$6</definedName>
    <definedName name="_xlnm.Print_Titles" localSheetId="14">'P06'!$1:$4</definedName>
    <definedName name="_xlnm.Print_Titles" localSheetId="15">'P07'!$1:$6</definedName>
    <definedName name="_xlnm.Print_Titles" localSheetId="0">'Total Budget'!$1:$6</definedName>
    <definedName name="_xlnm.Print_Titles" localSheetId="1">Totalt!$1:$6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17" l="1"/>
  <c r="C24" i="17"/>
  <c r="C16" i="17"/>
  <c r="C26" i="17"/>
  <c r="C43" i="17"/>
  <c r="C55" i="17"/>
  <c r="C61" i="17"/>
  <c r="C63" i="17"/>
  <c r="C68" i="17"/>
  <c r="C71" i="17"/>
  <c r="C68" i="16"/>
  <c r="C61" i="16"/>
  <c r="C55" i="16"/>
  <c r="C41" i="16"/>
  <c r="C24" i="16"/>
  <c r="C16" i="16"/>
  <c r="C26" i="16"/>
  <c r="C43" i="16"/>
  <c r="C63" i="16"/>
  <c r="C71" i="16"/>
  <c r="C69" i="15"/>
  <c r="C62" i="15"/>
  <c r="C56" i="15"/>
  <c r="C42" i="15"/>
  <c r="C17" i="15"/>
  <c r="D42" i="11"/>
  <c r="D37" i="11"/>
  <c r="D36" i="11"/>
  <c r="D12" i="11"/>
  <c r="D11" i="11"/>
  <c r="D11" i="10"/>
  <c r="D12" i="10"/>
  <c r="L55" i="12"/>
  <c r="N52" i="12"/>
  <c r="L56" i="12"/>
  <c r="E73" i="12"/>
  <c r="E61" i="12"/>
  <c r="E60" i="12"/>
  <c r="E59" i="12"/>
  <c r="E55" i="12"/>
  <c r="E54" i="12"/>
  <c r="E53" i="12"/>
  <c r="E52" i="12"/>
  <c r="E51" i="12"/>
  <c r="E50" i="12"/>
  <c r="E49" i="12"/>
  <c r="E48" i="12"/>
  <c r="E47" i="12"/>
  <c r="E41" i="12"/>
  <c r="E40" i="12"/>
  <c r="E39" i="12"/>
  <c r="E38" i="12"/>
  <c r="E37" i="12"/>
  <c r="E36" i="12"/>
  <c r="E35" i="12"/>
  <c r="E34" i="12"/>
  <c r="E33" i="12"/>
  <c r="E32" i="12"/>
  <c r="E21" i="12"/>
  <c r="E22" i="12"/>
  <c r="E23" i="12"/>
  <c r="E24" i="12"/>
  <c r="E20" i="12"/>
  <c r="E10" i="12"/>
  <c r="E11" i="12"/>
  <c r="E12" i="12"/>
  <c r="E13" i="12"/>
  <c r="E14" i="12"/>
  <c r="E15" i="12"/>
  <c r="E16" i="12"/>
  <c r="E9" i="12"/>
  <c r="E69" i="12"/>
  <c r="D69" i="12"/>
  <c r="C69" i="12"/>
  <c r="E62" i="12"/>
  <c r="D62" i="12"/>
  <c r="C62" i="12"/>
  <c r="E56" i="12"/>
  <c r="D56" i="12"/>
  <c r="C56" i="12"/>
  <c r="M38" i="12"/>
  <c r="M36" i="12"/>
  <c r="E42" i="12"/>
  <c r="D42" i="12"/>
  <c r="C42" i="12"/>
  <c r="D25" i="12"/>
  <c r="C25" i="12"/>
  <c r="D17" i="12"/>
  <c r="C17" i="12"/>
  <c r="M40" i="12"/>
  <c r="E25" i="12"/>
  <c r="E17" i="12"/>
  <c r="D27" i="12"/>
  <c r="D44" i="12"/>
  <c r="D64" i="12"/>
  <c r="D71" i="12"/>
  <c r="D75" i="12"/>
  <c r="C27" i="12"/>
  <c r="C44" i="12"/>
  <c r="C33" i="3"/>
  <c r="C41" i="3"/>
  <c r="C13" i="3"/>
  <c r="C16" i="3"/>
  <c r="C68" i="3"/>
  <c r="C61" i="3"/>
  <c r="C55" i="3"/>
  <c r="C24" i="3"/>
  <c r="E68" i="3"/>
  <c r="E61" i="3"/>
  <c r="E55" i="3"/>
  <c r="E35" i="3"/>
  <c r="E34" i="3"/>
  <c r="E24" i="3"/>
  <c r="E10" i="3"/>
  <c r="E9" i="3"/>
  <c r="E27" i="12"/>
  <c r="C26" i="3"/>
  <c r="C43" i="3"/>
  <c r="C63" i="3"/>
  <c r="C70" i="3"/>
  <c r="C74" i="3"/>
  <c r="C64" i="12"/>
  <c r="C71" i="12"/>
  <c r="C75" i="12"/>
  <c r="E75" i="12"/>
  <c r="E44" i="12"/>
  <c r="E64" i="12"/>
  <c r="E71" i="12"/>
  <c r="E16" i="3"/>
  <c r="E26" i="3"/>
  <c r="E41" i="3"/>
  <c r="C68" i="8"/>
  <c r="C61" i="8"/>
  <c r="C55" i="8"/>
  <c r="E67" i="8"/>
  <c r="E66" i="8"/>
  <c r="E60" i="8"/>
  <c r="E59" i="8"/>
  <c r="E58" i="8"/>
  <c r="E54" i="8"/>
  <c r="E53" i="8"/>
  <c r="E52" i="8"/>
  <c r="E51" i="8"/>
  <c r="E50" i="8"/>
  <c r="E49" i="8"/>
  <c r="E48" i="8"/>
  <c r="E47" i="8"/>
  <c r="E46" i="8"/>
  <c r="E40" i="8"/>
  <c r="E39" i="8"/>
  <c r="E38" i="8"/>
  <c r="E37" i="8"/>
  <c r="E36" i="8"/>
  <c r="E33" i="8"/>
  <c r="E32" i="8"/>
  <c r="E31" i="8"/>
  <c r="E23" i="8"/>
  <c r="E22" i="8"/>
  <c r="E21" i="8"/>
  <c r="E20" i="8"/>
  <c r="E19" i="8"/>
  <c r="C41" i="8"/>
  <c r="C24" i="8"/>
  <c r="C16" i="8"/>
  <c r="E13" i="8"/>
  <c r="E15" i="8"/>
  <c r="C26" i="8"/>
  <c r="C43" i="8"/>
  <c r="C63" i="8"/>
  <c r="C71" i="8"/>
  <c r="C75" i="8"/>
  <c r="E24" i="8"/>
  <c r="E43" i="3"/>
  <c r="E63" i="3"/>
  <c r="E70" i="3"/>
  <c r="E68" i="8"/>
  <c r="E61" i="8"/>
  <c r="E55" i="8"/>
  <c r="C13" i="2"/>
  <c r="E13" i="2"/>
  <c r="C32" i="2"/>
  <c r="C15" i="2"/>
  <c r="C72" i="2"/>
  <c r="C33" i="2"/>
  <c r="E72" i="2"/>
  <c r="E66" i="2"/>
  <c r="E65" i="2"/>
  <c r="E59" i="2"/>
  <c r="E58" i="2"/>
  <c r="E57" i="2"/>
  <c r="E53" i="2"/>
  <c r="E52" i="2"/>
  <c r="E51" i="2"/>
  <c r="E50" i="2"/>
  <c r="E49" i="2"/>
  <c r="E48" i="2"/>
  <c r="E47" i="2"/>
  <c r="E46" i="2"/>
  <c r="E45" i="2"/>
  <c r="E39" i="2"/>
  <c r="E38" i="2"/>
  <c r="E37" i="2"/>
  <c r="E36" i="2"/>
  <c r="E35" i="2"/>
  <c r="E32" i="2"/>
  <c r="E31" i="2"/>
  <c r="E30" i="2"/>
  <c r="E22" i="2"/>
  <c r="E21" i="2"/>
  <c r="E20" i="2"/>
  <c r="E19" i="2"/>
  <c r="E18" i="2"/>
  <c r="E10" i="2"/>
  <c r="E11" i="2"/>
  <c r="E12" i="2"/>
  <c r="E14" i="2"/>
  <c r="C67" i="2"/>
  <c r="C60" i="2"/>
  <c r="C54" i="2"/>
  <c r="C40" i="2"/>
  <c r="C23" i="2"/>
  <c r="C25" i="2"/>
  <c r="C42" i="2"/>
  <c r="C62" i="2"/>
  <c r="B57" i="9"/>
  <c r="D57" i="9"/>
  <c r="B56" i="9"/>
  <c r="D56" i="9"/>
  <c r="D58" i="9"/>
  <c r="B53" i="9"/>
  <c r="C70" i="2"/>
  <c r="B58" i="9"/>
  <c r="K45" i="9"/>
  <c r="H45" i="9"/>
  <c r="I42" i="9"/>
  <c r="J42" i="9"/>
  <c r="I44" i="9"/>
  <c r="J44" i="9"/>
  <c r="K33" i="9"/>
  <c r="H33" i="9"/>
  <c r="I32" i="9"/>
  <c r="J32" i="9"/>
  <c r="I30" i="9"/>
  <c r="J30" i="9"/>
  <c r="J9" i="9"/>
  <c r="K8" i="9"/>
  <c r="L8" i="9"/>
  <c r="K6" i="9"/>
  <c r="L6" i="9"/>
  <c r="I9" i="9"/>
  <c r="H9" i="9"/>
  <c r="G9" i="9"/>
  <c r="J19" i="9"/>
  <c r="K19" i="9"/>
  <c r="J17" i="9"/>
  <c r="K17" i="9"/>
  <c r="J16" i="9"/>
  <c r="K16" i="9"/>
  <c r="J15" i="9"/>
  <c r="L15" i="9"/>
  <c r="D70" i="11"/>
  <c r="D63" i="11"/>
  <c r="D57" i="11"/>
  <c r="D43" i="11"/>
  <c r="D25" i="11"/>
  <c r="D17" i="11"/>
  <c r="D70" i="10"/>
  <c r="D63" i="10"/>
  <c r="D57" i="10"/>
  <c r="D43" i="10"/>
  <c r="D25" i="10"/>
  <c r="D17" i="10"/>
  <c r="D21" i="4"/>
  <c r="C25" i="15"/>
  <c r="C27" i="15"/>
  <c r="C44" i="15"/>
  <c r="C64" i="15"/>
  <c r="C72" i="15"/>
  <c r="C74" i="2"/>
  <c r="L19" i="9"/>
  <c r="L16" i="9"/>
  <c r="L17" i="9"/>
  <c r="K15" i="9"/>
  <c r="D27" i="11"/>
  <c r="D45" i="11"/>
  <c r="D65" i="11"/>
  <c r="D73" i="11"/>
  <c r="D27" i="10"/>
  <c r="D45" i="10"/>
  <c r="D65" i="10"/>
  <c r="D73" i="10"/>
  <c r="L36" i="8"/>
  <c r="L37" i="8"/>
  <c r="K35" i="8"/>
  <c r="L35" i="8"/>
  <c r="L39" i="8"/>
  <c r="M37" i="7"/>
  <c r="K36" i="2"/>
  <c r="M37" i="3"/>
  <c r="M35" i="3"/>
  <c r="K34" i="2"/>
  <c r="K38" i="2"/>
  <c r="M39" i="3"/>
  <c r="M35" i="7"/>
  <c r="M39" i="7"/>
  <c r="D10" i="7"/>
  <c r="D9" i="7"/>
  <c r="C75" i="5"/>
  <c r="D14" i="8"/>
  <c r="E14" i="8"/>
  <c r="D12" i="8"/>
  <c r="E12" i="8"/>
  <c r="D11" i="7"/>
  <c r="D13" i="6"/>
  <c r="D14" i="6"/>
  <c r="D69" i="5"/>
  <c r="E69" i="5"/>
  <c r="F69" i="5"/>
  <c r="G69" i="5"/>
  <c r="H69" i="5"/>
  <c r="H68" i="5"/>
  <c r="G68" i="5"/>
  <c r="F68" i="5"/>
  <c r="E68" i="5"/>
  <c r="D68" i="5"/>
  <c r="D61" i="5"/>
  <c r="E61" i="5"/>
  <c r="F61" i="5"/>
  <c r="G61" i="5"/>
  <c r="H61" i="5"/>
  <c r="D62" i="5"/>
  <c r="E62" i="5"/>
  <c r="F62" i="5"/>
  <c r="G62" i="5"/>
  <c r="H62" i="5"/>
  <c r="H60" i="5"/>
  <c r="G60" i="5"/>
  <c r="F60" i="5"/>
  <c r="E60" i="5"/>
  <c r="D60" i="5"/>
  <c r="D49" i="5"/>
  <c r="E49" i="5"/>
  <c r="F49" i="5"/>
  <c r="G49" i="5"/>
  <c r="H49" i="5"/>
  <c r="D50" i="5"/>
  <c r="E50" i="5"/>
  <c r="F50" i="5"/>
  <c r="G50" i="5"/>
  <c r="H50" i="5"/>
  <c r="D51" i="5"/>
  <c r="E51" i="5"/>
  <c r="F51" i="5"/>
  <c r="G51" i="5"/>
  <c r="H51" i="5"/>
  <c r="D52" i="5"/>
  <c r="E52" i="5"/>
  <c r="F52" i="5"/>
  <c r="G52" i="5"/>
  <c r="H52" i="5"/>
  <c r="D53" i="5"/>
  <c r="E53" i="5"/>
  <c r="F53" i="5"/>
  <c r="G53" i="5"/>
  <c r="H53" i="5"/>
  <c r="D54" i="5"/>
  <c r="E54" i="5"/>
  <c r="F54" i="5"/>
  <c r="G54" i="5"/>
  <c r="H54" i="5"/>
  <c r="D55" i="5"/>
  <c r="E55" i="5"/>
  <c r="F55" i="5"/>
  <c r="G55" i="5"/>
  <c r="H55" i="5"/>
  <c r="D56" i="5"/>
  <c r="E56" i="5"/>
  <c r="F56" i="5"/>
  <c r="G56" i="5"/>
  <c r="H56" i="5"/>
  <c r="H48" i="5"/>
  <c r="G48" i="5"/>
  <c r="F48" i="5"/>
  <c r="E48" i="5"/>
  <c r="D48" i="5"/>
  <c r="D34" i="5"/>
  <c r="E34" i="5"/>
  <c r="F34" i="5"/>
  <c r="G34" i="5"/>
  <c r="H34" i="5"/>
  <c r="D35" i="5"/>
  <c r="E35" i="5"/>
  <c r="F35" i="5"/>
  <c r="G35" i="5"/>
  <c r="H35" i="5"/>
  <c r="D38" i="5"/>
  <c r="E38" i="5"/>
  <c r="F38" i="5"/>
  <c r="G38" i="5"/>
  <c r="H38" i="5"/>
  <c r="D39" i="5"/>
  <c r="E39" i="5"/>
  <c r="F39" i="5"/>
  <c r="G39" i="5"/>
  <c r="H39" i="5"/>
  <c r="D40" i="5"/>
  <c r="E40" i="5"/>
  <c r="F40" i="5"/>
  <c r="G40" i="5"/>
  <c r="H40" i="5"/>
  <c r="D41" i="5"/>
  <c r="E41" i="5"/>
  <c r="F41" i="5"/>
  <c r="G41" i="5"/>
  <c r="H41" i="5"/>
  <c r="D42" i="5"/>
  <c r="E42" i="5"/>
  <c r="F42" i="5"/>
  <c r="G42" i="5"/>
  <c r="H42" i="5"/>
  <c r="H33" i="5"/>
  <c r="G33" i="5"/>
  <c r="F33" i="5"/>
  <c r="E33" i="5"/>
  <c r="D33" i="5"/>
  <c r="D21" i="5"/>
  <c r="E21" i="5"/>
  <c r="F21" i="5"/>
  <c r="G21" i="5"/>
  <c r="H21" i="5"/>
  <c r="D22" i="5"/>
  <c r="E22" i="5"/>
  <c r="F22" i="5"/>
  <c r="G22" i="5"/>
  <c r="H22" i="5"/>
  <c r="D23" i="5"/>
  <c r="E23" i="5"/>
  <c r="F23" i="5"/>
  <c r="G23" i="5"/>
  <c r="H23" i="5"/>
  <c r="D24" i="5"/>
  <c r="E24" i="5"/>
  <c r="F24" i="5"/>
  <c r="G24" i="5"/>
  <c r="H24" i="5"/>
  <c r="H20" i="5"/>
  <c r="G20" i="5"/>
  <c r="F20" i="5"/>
  <c r="E20" i="5"/>
  <c r="D20" i="5"/>
  <c r="G12" i="5"/>
  <c r="D13" i="5"/>
  <c r="E13" i="5"/>
  <c r="F13" i="5"/>
  <c r="G13" i="5"/>
  <c r="D14" i="5"/>
  <c r="E14" i="5"/>
  <c r="F14" i="5"/>
  <c r="H14" i="5"/>
  <c r="D15" i="5"/>
  <c r="E15" i="5"/>
  <c r="F15" i="5"/>
  <c r="G15" i="5"/>
  <c r="H15" i="5"/>
  <c r="D16" i="5"/>
  <c r="E16" i="5"/>
  <c r="F16" i="5"/>
  <c r="G16" i="5"/>
  <c r="H16" i="5"/>
  <c r="G11" i="5"/>
  <c r="C69" i="5"/>
  <c r="C68" i="5"/>
  <c r="C61" i="5"/>
  <c r="C62" i="5"/>
  <c r="C60" i="5"/>
  <c r="C49" i="5"/>
  <c r="C50" i="5"/>
  <c r="C51" i="5"/>
  <c r="C52" i="5"/>
  <c r="C53" i="5"/>
  <c r="C54" i="5"/>
  <c r="C55" i="5"/>
  <c r="C56" i="5"/>
  <c r="C48" i="5"/>
  <c r="C34" i="5"/>
  <c r="C35" i="5"/>
  <c r="C36" i="5"/>
  <c r="C37" i="5"/>
  <c r="C38" i="5"/>
  <c r="C39" i="5"/>
  <c r="C40" i="5"/>
  <c r="C41" i="5"/>
  <c r="C42" i="5"/>
  <c r="C33" i="5"/>
  <c r="C21" i="5"/>
  <c r="C22" i="5"/>
  <c r="C23" i="5"/>
  <c r="C24" i="5"/>
  <c r="C20" i="5"/>
  <c r="C12" i="5"/>
  <c r="C13" i="5"/>
  <c r="C14" i="5"/>
  <c r="C15" i="5"/>
  <c r="C16" i="5"/>
  <c r="C11" i="5"/>
  <c r="D35" i="8"/>
  <c r="E35" i="8"/>
  <c r="D11" i="8"/>
  <c r="D34" i="8"/>
  <c r="D10" i="8"/>
  <c r="E10" i="8"/>
  <c r="D9" i="8"/>
  <c r="E9" i="8"/>
  <c r="D35" i="7"/>
  <c r="G37" i="5"/>
  <c r="D34" i="7"/>
  <c r="G36" i="5"/>
  <c r="D12" i="7"/>
  <c r="G14" i="5"/>
  <c r="H11" i="5"/>
  <c r="H37" i="5"/>
  <c r="I24" i="5"/>
  <c r="I39" i="5"/>
  <c r="I41" i="5"/>
  <c r="I54" i="5"/>
  <c r="I50" i="5"/>
  <c r="I61" i="5"/>
  <c r="I53" i="5"/>
  <c r="I49" i="5"/>
  <c r="I40" i="5"/>
  <c r="H36" i="5"/>
  <c r="E34" i="8"/>
  <c r="E41" i="8"/>
  <c r="H13" i="5"/>
  <c r="I13" i="5"/>
  <c r="E11" i="8"/>
  <c r="E16" i="8"/>
  <c r="E26" i="8"/>
  <c r="E43" i="8"/>
  <c r="E63" i="8"/>
  <c r="E71" i="8"/>
  <c r="H12" i="5"/>
  <c r="I16" i="5"/>
  <c r="I60" i="5"/>
  <c r="I55" i="5"/>
  <c r="I62" i="5"/>
  <c r="I23" i="5"/>
  <c r="I42" i="5"/>
  <c r="I38" i="5"/>
  <c r="I21" i="5"/>
  <c r="I48" i="5"/>
  <c r="I51" i="5"/>
  <c r="I33" i="5"/>
  <c r="I20" i="5"/>
  <c r="I56" i="5"/>
  <c r="I52" i="5"/>
  <c r="I15" i="5"/>
  <c r="I34" i="5"/>
  <c r="I14" i="5"/>
  <c r="I35" i="5"/>
  <c r="I22" i="5"/>
  <c r="D35" i="3"/>
  <c r="F37" i="5"/>
  <c r="D34" i="3"/>
  <c r="F36" i="5"/>
  <c r="D10" i="3"/>
  <c r="F12" i="5"/>
  <c r="D9" i="3"/>
  <c r="F11" i="5"/>
  <c r="D34" i="2"/>
  <c r="D33" i="2"/>
  <c r="E33" i="2"/>
  <c r="E36" i="5"/>
  <c r="E34" i="2"/>
  <c r="E37" i="5"/>
  <c r="D9" i="2"/>
  <c r="D8" i="2"/>
  <c r="E8" i="2"/>
  <c r="E11" i="5"/>
  <c r="E9" i="2"/>
  <c r="E12" i="5"/>
  <c r="D37" i="6"/>
  <c r="D37" i="5"/>
  <c r="I37" i="5"/>
  <c r="D36" i="6"/>
  <c r="D36" i="5"/>
  <c r="I36" i="5"/>
  <c r="I43" i="9"/>
  <c r="I41" i="9"/>
  <c r="J41" i="9"/>
  <c r="I40" i="9"/>
  <c r="J40" i="9"/>
  <c r="I39" i="9"/>
  <c r="I38" i="9"/>
  <c r="I27" i="9"/>
  <c r="J27" i="9"/>
  <c r="I28" i="9"/>
  <c r="J28" i="9"/>
  <c r="I29" i="9"/>
  <c r="J29" i="9"/>
  <c r="I31" i="9"/>
  <c r="J31" i="9"/>
  <c r="I26" i="9"/>
  <c r="J18" i="9"/>
  <c r="J20" i="9"/>
  <c r="J14" i="9"/>
  <c r="H21" i="9"/>
  <c r="K3" i="9"/>
  <c r="K4" i="9"/>
  <c r="K5" i="9"/>
  <c r="K7" i="9"/>
  <c r="K2" i="9"/>
  <c r="L4" i="9"/>
  <c r="B24" i="9"/>
  <c r="D24" i="9"/>
  <c r="B14" i="9"/>
  <c r="B44" i="9"/>
  <c r="L3" i="9"/>
  <c r="B13" i="9"/>
  <c r="B43" i="9"/>
  <c r="D43" i="9"/>
  <c r="B33" i="9"/>
  <c r="L7" i="9"/>
  <c r="B17" i="9"/>
  <c r="D17" i="9"/>
  <c r="B47" i="9"/>
  <c r="D47" i="9"/>
  <c r="B37" i="9"/>
  <c r="L5" i="9"/>
  <c r="B25" i="9"/>
  <c r="D25" i="9"/>
  <c r="B15" i="9"/>
  <c r="D15" i="9"/>
  <c r="B45" i="9"/>
  <c r="D45" i="9"/>
  <c r="B35" i="9"/>
  <c r="J38" i="9"/>
  <c r="I45" i="9"/>
  <c r="L20" i="9"/>
  <c r="B48" i="9"/>
  <c r="D48" i="9"/>
  <c r="B38" i="9"/>
  <c r="B18" i="9"/>
  <c r="D18" i="9"/>
  <c r="K18" i="9"/>
  <c r="B26" i="9"/>
  <c r="B16" i="9"/>
  <c r="J26" i="9"/>
  <c r="J33" i="9"/>
  <c r="I33" i="9"/>
  <c r="K9" i="9"/>
  <c r="J21" i="9"/>
  <c r="L18" i="9"/>
  <c r="B12" i="9"/>
  <c r="D12" i="9"/>
  <c r="K14" i="9"/>
  <c r="K20" i="9"/>
  <c r="B28" i="9"/>
  <c r="D28" i="9"/>
  <c r="D14" i="9"/>
  <c r="L14" i="9"/>
  <c r="B42" i="9"/>
  <c r="D42" i="9"/>
  <c r="L2" i="9"/>
  <c r="J43" i="9"/>
  <c r="J39" i="9"/>
  <c r="I21" i="9"/>
  <c r="J45" i="9"/>
  <c r="B23" i="9"/>
  <c r="D23" i="9"/>
  <c r="L9" i="9"/>
  <c r="B27" i="9"/>
  <c r="D27" i="9"/>
  <c r="B7" i="9"/>
  <c r="D44" i="9"/>
  <c r="B46" i="9"/>
  <c r="B19" i="9"/>
  <c r="D16" i="9"/>
  <c r="D26" i="9"/>
  <c r="B8" i="9"/>
  <c r="B5" i="9"/>
  <c r="B4" i="9"/>
  <c r="B32" i="9"/>
  <c r="B22" i="9"/>
  <c r="D13" i="9"/>
  <c r="K21" i="9"/>
  <c r="L21" i="9"/>
  <c r="B29" i="9"/>
  <c r="B3" i="9"/>
  <c r="B6" i="9"/>
  <c r="D19" i="9"/>
  <c r="D46" i="9"/>
  <c r="B36" i="9"/>
  <c r="B49" i="9"/>
  <c r="B34" i="9"/>
  <c r="D22" i="9"/>
  <c r="D29" i="9"/>
  <c r="D49" i="9"/>
  <c r="B39" i="9"/>
  <c r="B2" i="9"/>
  <c r="B9" i="9"/>
  <c r="D12" i="6"/>
  <c r="D12" i="5"/>
  <c r="I12" i="5"/>
  <c r="D11" i="6"/>
  <c r="D11" i="5"/>
  <c r="I11" i="5"/>
  <c r="D75" i="5"/>
  <c r="H75" i="5"/>
  <c r="G75" i="5"/>
  <c r="H25" i="5"/>
  <c r="G70" i="5"/>
  <c r="G63" i="5"/>
  <c r="G57" i="5"/>
  <c r="G43" i="5"/>
  <c r="G25" i="5"/>
  <c r="D43" i="5"/>
  <c r="D25" i="5"/>
  <c r="D68" i="8"/>
  <c r="D61" i="8"/>
  <c r="D55" i="8"/>
  <c r="D41" i="8"/>
  <c r="D24" i="8"/>
  <c r="D16" i="8"/>
  <c r="D68" i="7"/>
  <c r="D61" i="7"/>
  <c r="D55" i="7"/>
  <c r="D41" i="7"/>
  <c r="D23" i="7"/>
  <c r="D15" i="7"/>
  <c r="D70" i="6"/>
  <c r="D63" i="6"/>
  <c r="D57" i="6"/>
  <c r="D43" i="6"/>
  <c r="D25" i="6"/>
  <c r="D17" i="6"/>
  <c r="F75" i="5"/>
  <c r="E75" i="5"/>
  <c r="I75" i="5"/>
  <c r="D27" i="6"/>
  <c r="D45" i="6"/>
  <c r="D65" i="6"/>
  <c r="D73" i="6"/>
  <c r="H70" i="5"/>
  <c r="H43" i="5"/>
  <c r="H57" i="5"/>
  <c r="H63" i="5"/>
  <c r="H17" i="5"/>
  <c r="H27" i="5"/>
  <c r="D26" i="8"/>
  <c r="D43" i="8"/>
  <c r="D63" i="8"/>
  <c r="D71" i="8"/>
  <c r="D75" i="8"/>
  <c r="E75" i="8"/>
  <c r="G17" i="5"/>
  <c r="G27" i="5"/>
  <c r="G45" i="5"/>
  <c r="G65" i="5"/>
  <c r="G73" i="5"/>
  <c r="D17" i="5"/>
  <c r="D57" i="5"/>
  <c r="D63" i="5"/>
  <c r="D70" i="5"/>
  <c r="D27" i="5"/>
  <c r="D45" i="5"/>
  <c r="D25" i="7"/>
  <c r="D43" i="7"/>
  <c r="D63" i="7"/>
  <c r="D71" i="7"/>
  <c r="I69" i="5"/>
  <c r="I68" i="5"/>
  <c r="E70" i="5"/>
  <c r="D70" i="4"/>
  <c r="D63" i="4"/>
  <c r="D57" i="4"/>
  <c r="D43" i="4"/>
  <c r="D25" i="4"/>
  <c r="D17" i="4"/>
  <c r="D27" i="4"/>
  <c r="D45" i="4"/>
  <c r="D65" i="4"/>
  <c r="D73" i="4"/>
  <c r="H45" i="5"/>
  <c r="H65" i="5"/>
  <c r="H73" i="5"/>
  <c r="C57" i="5"/>
  <c r="C63" i="5"/>
  <c r="C70" i="5"/>
  <c r="D65" i="5"/>
  <c r="D73" i="5"/>
  <c r="I63" i="5"/>
  <c r="F57" i="5"/>
  <c r="C25" i="5"/>
  <c r="F70" i="5"/>
  <c r="F63" i="5"/>
  <c r="F43" i="5"/>
  <c r="F17" i="5"/>
  <c r="I57" i="5"/>
  <c r="E57" i="5"/>
  <c r="C43" i="5"/>
  <c r="E17" i="5"/>
  <c r="I25" i="5"/>
  <c r="E63" i="5"/>
  <c r="E43" i="5"/>
  <c r="F25" i="5"/>
  <c r="E25" i="5"/>
  <c r="C17" i="5"/>
  <c r="I17" i="5"/>
  <c r="I43" i="5"/>
  <c r="I70" i="5"/>
  <c r="D68" i="3"/>
  <c r="D61" i="3"/>
  <c r="D55" i="3"/>
  <c r="D41" i="3"/>
  <c r="D24" i="3"/>
  <c r="D16" i="3"/>
  <c r="C27" i="5"/>
  <c r="E27" i="5"/>
  <c r="E45" i="5"/>
  <c r="E65" i="5"/>
  <c r="E73" i="5"/>
  <c r="F27" i="5"/>
  <c r="F45" i="5"/>
  <c r="F65" i="5"/>
  <c r="F73" i="5"/>
  <c r="I27" i="5"/>
  <c r="I45" i="5"/>
  <c r="I65" i="5"/>
  <c r="I73" i="5"/>
  <c r="D26" i="3"/>
  <c r="D43" i="3"/>
  <c r="D63" i="3"/>
  <c r="D70" i="3"/>
  <c r="D74" i="3"/>
  <c r="E74" i="3"/>
  <c r="C45" i="5"/>
  <c r="D23" i="2"/>
  <c r="E23" i="2"/>
  <c r="D15" i="2"/>
  <c r="E15" i="2"/>
  <c r="D40" i="2"/>
  <c r="E40" i="2"/>
  <c r="D60" i="2"/>
  <c r="E60" i="2"/>
  <c r="F16" i="1"/>
  <c r="G16" i="1"/>
  <c r="G17" i="1"/>
  <c r="F24" i="1"/>
  <c r="G24" i="1"/>
  <c r="G25" i="1"/>
  <c r="F39" i="1"/>
  <c r="G39" i="1"/>
  <c r="F41" i="1"/>
  <c r="G41" i="1"/>
  <c r="F42" i="1"/>
  <c r="G42" i="1"/>
  <c r="F52" i="1"/>
  <c r="G52" i="1"/>
  <c r="F53" i="1"/>
  <c r="G53" i="1"/>
  <c r="F56" i="1"/>
  <c r="G56" i="1"/>
  <c r="G63" i="1"/>
  <c r="F68" i="1"/>
  <c r="G68" i="1"/>
  <c r="F69" i="1"/>
  <c r="G69" i="1"/>
  <c r="E25" i="1"/>
  <c r="E17" i="1"/>
  <c r="E43" i="1"/>
  <c r="D13" i="1"/>
  <c r="D17" i="1"/>
  <c r="D36" i="1"/>
  <c r="F36" i="1"/>
  <c r="C25" i="1"/>
  <c r="C17" i="1"/>
  <c r="C43" i="1"/>
  <c r="C57" i="1"/>
  <c r="C63" i="1"/>
  <c r="C70" i="1"/>
  <c r="D25" i="1"/>
  <c r="D43" i="1"/>
  <c r="D57" i="1"/>
  <c r="D63" i="1"/>
  <c r="D70" i="1"/>
  <c r="E57" i="1"/>
  <c r="E63" i="1"/>
  <c r="E70" i="1"/>
  <c r="F61" i="1"/>
  <c r="F62" i="1"/>
  <c r="F60" i="1"/>
  <c r="F49" i="1"/>
  <c r="F50" i="1"/>
  <c r="F51" i="1"/>
  <c r="F54" i="1"/>
  <c r="F55" i="1"/>
  <c r="F48" i="1"/>
  <c r="F34" i="1"/>
  <c r="F35" i="1"/>
  <c r="F37" i="1"/>
  <c r="F38" i="1"/>
  <c r="F40" i="1"/>
  <c r="F33" i="1"/>
  <c r="F21" i="1"/>
  <c r="F22" i="1"/>
  <c r="F23" i="1"/>
  <c r="F20" i="1"/>
  <c r="F12" i="1"/>
  <c r="F14" i="1"/>
  <c r="F15" i="1"/>
  <c r="F11" i="1"/>
  <c r="D27" i="1"/>
  <c r="F63" i="1"/>
  <c r="G70" i="1"/>
  <c r="F43" i="1"/>
  <c r="C27" i="1"/>
  <c r="C45" i="1"/>
  <c r="C65" i="1"/>
  <c r="C73" i="1"/>
  <c r="G43" i="1"/>
  <c r="G57" i="1"/>
  <c r="D45" i="1"/>
  <c r="D65" i="1"/>
  <c r="D73" i="1"/>
  <c r="E27" i="1"/>
  <c r="E45" i="1"/>
  <c r="E65" i="1"/>
  <c r="F25" i="1"/>
  <c r="F57" i="1"/>
  <c r="F70" i="1"/>
  <c r="F13" i="1"/>
  <c r="F17" i="1"/>
  <c r="G27" i="1"/>
  <c r="G45" i="1"/>
  <c r="C65" i="5"/>
  <c r="D67" i="2"/>
  <c r="E67" i="2"/>
  <c r="D25" i="2"/>
  <c r="D54" i="2"/>
  <c r="E54" i="2"/>
  <c r="F65" i="1"/>
  <c r="F45" i="1"/>
  <c r="G65" i="1"/>
  <c r="G73" i="1"/>
  <c r="F27" i="1"/>
  <c r="E73" i="1"/>
  <c r="F73" i="1"/>
  <c r="D42" i="2"/>
  <c r="E42" i="2"/>
  <c r="E25" i="2"/>
  <c r="C73" i="5"/>
  <c r="D62" i="2"/>
  <c r="D70" i="2"/>
  <c r="E62" i="2"/>
  <c r="D74" i="2"/>
  <c r="E74" i="2"/>
  <c r="E70" i="2"/>
</calcChain>
</file>

<file path=xl/sharedStrings.xml><?xml version="1.0" encoding="utf-8"?>
<sst xmlns="http://schemas.openxmlformats.org/spreadsheetml/2006/main" count="1106" uniqueCount="209">
  <si>
    <t>Kommunala administrativa bidrag</t>
  </si>
  <si>
    <t>Kommunala LOK-bidrag</t>
  </si>
  <si>
    <t>Statliga LOK-bidrag</t>
  </si>
  <si>
    <t>Övriga bidrag</t>
  </si>
  <si>
    <t>Rörelseomsättning</t>
  </si>
  <si>
    <t>Summa Rörelseomsättning</t>
  </si>
  <si>
    <t>INTÄKTER</t>
  </si>
  <si>
    <t>SUMMA INTÄKTER</t>
  </si>
  <si>
    <t>KOSTNADER</t>
  </si>
  <si>
    <t>Rörelsekostnader</t>
  </si>
  <si>
    <t>Materialkostnader</t>
  </si>
  <si>
    <t>Träningsläger</t>
  </si>
  <si>
    <t>Inköp idrottskläder</t>
  </si>
  <si>
    <t>Årsmöteskostnader</t>
  </si>
  <si>
    <t>Summa rörelsekostnader</t>
  </si>
  <si>
    <t>Övriga kostnader</t>
  </si>
  <si>
    <t>Lokalhyra</t>
  </si>
  <si>
    <t>Förbrukningsinventarier</t>
  </si>
  <si>
    <t>Kontorsmaterial</t>
  </si>
  <si>
    <t>Porto</t>
  </si>
  <si>
    <t>Föreningsförsäkring</t>
  </si>
  <si>
    <t>IT-Tjänster</t>
  </si>
  <si>
    <t>Bankkostnader</t>
  </si>
  <si>
    <t>Summa Övriga kostnader</t>
  </si>
  <si>
    <t>Personalkostnader</t>
  </si>
  <si>
    <t>Utbildning idrottsutövare/tränare</t>
  </si>
  <si>
    <t>Summa Personalkostnader</t>
  </si>
  <si>
    <t>BRUTTOVINST</t>
  </si>
  <si>
    <t>Finansiella intäkter och kostnader</t>
  </si>
  <si>
    <t>Ränteintäkter</t>
  </si>
  <si>
    <t>Räntekostnader</t>
  </si>
  <si>
    <t>Summa Finansiella intäkter och kostnader</t>
  </si>
  <si>
    <t>ÅRETS RESULTAT</t>
  </si>
  <si>
    <t>RESULTATRÄKNING</t>
  </si>
  <si>
    <t>Övriga intäkter</t>
  </si>
  <si>
    <t>Overhead</t>
  </si>
  <si>
    <t>TOTALT</t>
  </si>
  <si>
    <t>Medlemsavgifter</t>
  </si>
  <si>
    <t>Träningsavgifter</t>
  </si>
  <si>
    <t>Sponsorintäkter</t>
  </si>
  <si>
    <t>Bidrag</t>
  </si>
  <si>
    <t>Summa Bidrag</t>
  </si>
  <si>
    <t>Plan- och hallhyror</t>
  </si>
  <si>
    <t>Förbundsavgifter</t>
  </si>
  <si>
    <t>Sociala arrangemang</t>
  </si>
  <si>
    <t>Övriga kostnader träning/cuper</t>
  </si>
  <si>
    <t>Anmälningsavgifter cuper</t>
  </si>
  <si>
    <t>Domaravgifter</t>
  </si>
  <si>
    <t>Sammanträdeskostnader</t>
  </si>
  <si>
    <t>Arvode föreläsare (instruktör m fl.)</t>
  </si>
  <si>
    <t>Sjuk- och hälsovård</t>
  </si>
  <si>
    <t>Budget Saltsjö-Boo IF 2013/2014</t>
  </si>
  <si>
    <t>F-04</t>
  </si>
  <si>
    <t>F-06</t>
  </si>
  <si>
    <t>Intäkter lagkassa</t>
  </si>
  <si>
    <t>Försäljning idrottskläder</t>
  </si>
  <si>
    <t>RESULTAT FÖRE FIN. INTÄKTER OCH KOSTNADER</t>
  </si>
  <si>
    <t>Budget
helår</t>
  </si>
  <si>
    <t>Utfall okt-aug</t>
  </si>
  <si>
    <t>Budget helår</t>
  </si>
  <si>
    <t>F-03</t>
  </si>
  <si>
    <t>P-04</t>
  </si>
  <si>
    <t>P-06</t>
  </si>
  <si>
    <t>Cuper</t>
  </si>
  <si>
    <t>Avräkning lagkassa per 2014-12-31</t>
  </si>
  <si>
    <t>Möten initierade av föreningen, ej lagen</t>
  </si>
  <si>
    <t>Papper, toner m.m.</t>
  </si>
  <si>
    <t>Utskick sponsorfakturor m.m.</t>
  </si>
  <si>
    <t>Visma förening, hemsida och Sportadmin</t>
  </si>
  <si>
    <t>Nordea</t>
  </si>
  <si>
    <t>Kommentarer</t>
  </si>
  <si>
    <t>Stödmedlemmar 30 * 200 kr</t>
  </si>
  <si>
    <t>Gräsroten beräknat på utfalll pg år</t>
  </si>
  <si>
    <t>Fika etc.</t>
  </si>
  <si>
    <t>Baserat på utfall fg år</t>
  </si>
  <si>
    <t>Medlemmar 32+9 * 200 kr</t>
  </si>
  <si>
    <t xml:space="preserve"> </t>
  </si>
  <si>
    <t>Aktiva spelare 32*1 800 kr</t>
  </si>
  <si>
    <t>Föräldramöten etc.</t>
  </si>
  <si>
    <t>Statligt LOK</t>
  </si>
  <si>
    <t>F03</t>
  </si>
  <si>
    <t>F04</t>
  </si>
  <si>
    <t>F06</t>
  </si>
  <si>
    <t>P04</t>
  </si>
  <si>
    <t>P06</t>
  </si>
  <si>
    <t>Totalt</t>
  </si>
  <si>
    <t>Gruppaktiviteter</t>
  </si>
  <si>
    <t>Summor</t>
  </si>
  <si>
    <t>Deltagartillfällen</t>
  </si>
  <si>
    <t>Antal</t>
  </si>
  <si>
    <t>kr</t>
  </si>
  <si>
    <t>Kommunalt LOK</t>
  </si>
  <si>
    <t>Sammankomster</t>
  </si>
  <si>
    <t>Kommunalt ADM</t>
  </si>
  <si>
    <t>Saltsjö-Boo IF</t>
  </si>
  <si>
    <t>År 2015</t>
  </si>
  <si>
    <t>TOTALT 2015</t>
  </si>
  <si>
    <t>Antal spelare</t>
  </si>
  <si>
    <t>Närvaro</t>
  </si>
  <si>
    <t>Antal träningar/vecka</t>
  </si>
  <si>
    <t>Antal veckor</t>
  </si>
  <si>
    <t>Antal sammankomster</t>
  </si>
  <si>
    <t>Antal deltagartillfällen</t>
  </si>
  <si>
    <t>Träning</t>
  </si>
  <si>
    <t>Matcher sanktan</t>
  </si>
  <si>
    <t>per match</t>
  </si>
  <si>
    <t>Antal lag</t>
  </si>
  <si>
    <t>Sanktan 6 480 kr + 15 cuper * 1 500 kr</t>
  </si>
  <si>
    <t>7 st hemmamatcher 4 lag * 180 kr</t>
  </si>
  <si>
    <t>Antal matcher/lag</t>
  </si>
  <si>
    <t>Läger</t>
  </si>
  <si>
    <t>cuper</t>
  </si>
  <si>
    <t>läger</t>
  </si>
  <si>
    <t>Alla utanför Nacka</t>
  </si>
  <si>
    <t>Fikakorg 5 040 kr och övrig lagförsäljning 25 000 kr</t>
  </si>
  <si>
    <t>Flickor 03 - Budget 2015</t>
  </si>
  <si>
    <t>Aktiva spelare 23 * 1 800 kr</t>
  </si>
  <si>
    <t>Medlemmar 23+8 * 200 kr</t>
  </si>
  <si>
    <t>Forefront</t>
  </si>
  <si>
    <t>Kompletteringar</t>
  </si>
  <si>
    <t>Sanktan 4 800 kr + 15 cuper * 1 500 kr</t>
  </si>
  <si>
    <t>7 st hemmamatcher 3 lag * 180 kr</t>
  </si>
  <si>
    <t>Avräkning lagkassa per 2015-01-01</t>
  </si>
  <si>
    <t>Enligt utfall fg år</t>
  </si>
  <si>
    <t>Medlemmar 18+6 * 200 kr</t>
  </si>
  <si>
    <t>Aktiva spelare 18 * 1 800 kr</t>
  </si>
  <si>
    <t>Fikakorg 3 780 kr och övrig lagförsäljning 10 000 kr</t>
  </si>
  <si>
    <t>Sanktan 2 970 kr + 15 cuper * 1 500 kr</t>
  </si>
  <si>
    <t>7 st hemmamatcher 2 lag * 180 kr</t>
  </si>
  <si>
    <t>Enligt utfall fg år + uppräkning</t>
  </si>
  <si>
    <t>Diverse träningsmaterial</t>
  </si>
  <si>
    <t>Pojkar 04 - Budget 2015</t>
  </si>
  <si>
    <t>Fikakorg 2 520 kr och övrig lagförsäljning 10 000 kr</t>
  </si>
  <si>
    <t>Din Bil, Alpingaraget, Oas El, Novocap, NVC Lighting</t>
  </si>
  <si>
    <t>Utrustningspaket 21 * 900</t>
  </si>
  <si>
    <t>Enligt utfall fg år F-04</t>
  </si>
  <si>
    <t>Utrustningspaket 70 000 kr, Kompletteringar 5 000 kr</t>
  </si>
  <si>
    <t>Medlemmar 28+8 * 200 kr</t>
  </si>
  <si>
    <t>Aktiva spelare 28 * 1 800 kr</t>
  </si>
  <si>
    <t>Utrustningspaket 100 000 kr, Kompletteringar 5 000 kr</t>
  </si>
  <si>
    <t>Enligt utfall fg år F-06</t>
  </si>
  <si>
    <t>Sanktan 5 840 kr + 15 cuper * 1 500 kr</t>
  </si>
  <si>
    <t>Budget Saltsjö-Boo IF Totalt 2015</t>
  </si>
  <si>
    <t>Avräkning lagkassor per 2015-01-01</t>
  </si>
  <si>
    <t>Hälften av bortamatcherna</t>
  </si>
  <si>
    <t>utanför Nacka</t>
  </si>
  <si>
    <t>Din Bil, Ekoligens, Vent &amp; Skorstenstätning, Ventilator, Happies, Accero, Enferno</t>
  </si>
  <si>
    <t>Diverse träningsmaterial Inkl. bollar</t>
  </si>
  <si>
    <t>Utrustningspaket 130 000 kr</t>
  </si>
  <si>
    <t>Försäljning galgar 600*32</t>
  </si>
  <si>
    <t>Fikakorg 5 040 kr och + cuper 15*1500 kr</t>
  </si>
  <si>
    <t>Fikakorg 3 780 kr och övrig lagförsäljning 28 500 kr</t>
  </si>
  <si>
    <t>Utrustningspaket 16*750 + 11*225+1*800</t>
  </si>
  <si>
    <t>Din Bil, Sjökrogar, Uppköpet, Toyota</t>
  </si>
  <si>
    <t>Medlemmar 20+4 * 200 kr</t>
  </si>
  <si>
    <t>Aktiva spelare 20 * 1 800 kr</t>
  </si>
  <si>
    <t>Giff</t>
  </si>
  <si>
    <t>Int</t>
  </si>
  <si>
    <t>Anm</t>
  </si>
  <si>
    <t>Övr</t>
  </si>
  <si>
    <t>Spelare</t>
  </si>
  <si>
    <t>Ledare</t>
  </si>
  <si>
    <t>Resultat</t>
  </si>
  <si>
    <t>Belopp</t>
  </si>
  <si>
    <t>3 ledare och 1 förälder</t>
  </si>
  <si>
    <t>4 ledare och två föräldrar</t>
  </si>
  <si>
    <t>AROS</t>
  </si>
  <si>
    <t>Aros</t>
  </si>
  <si>
    <t>Pojkar 07 - Budget 2015</t>
  </si>
  <si>
    <t>P05</t>
  </si>
  <si>
    <t>P07</t>
  </si>
  <si>
    <t>Medlemmar 31/12</t>
  </si>
  <si>
    <t>4 - 10 år</t>
  </si>
  <si>
    <t>11 - 20 år</t>
  </si>
  <si>
    <t>SA boende i Nacka</t>
  </si>
  <si>
    <t>Overhead - Budget 2016</t>
  </si>
  <si>
    <t>Utfall
jan -nov</t>
  </si>
  <si>
    <t>Avräkning lagkassa</t>
  </si>
  <si>
    <t>RESULTAT INKL LAGKASSA</t>
  </si>
  <si>
    <t>Flickor 04 - Utfall och Budget 2015</t>
  </si>
  <si>
    <t>Diff</t>
  </si>
  <si>
    <t>Intäker Cuper</t>
  </si>
  <si>
    <t>Pojkar 06 - Utfall och Budget 2015</t>
  </si>
  <si>
    <t>Intäkter Cuper</t>
  </si>
  <si>
    <t>Flickor 06 - Utfall och Budget 2015</t>
  </si>
  <si>
    <t>Pojkar 04 - Utfall och Budget 2015</t>
  </si>
  <si>
    <t>Intäkter läger</t>
  </si>
  <si>
    <t>HB</t>
  </si>
  <si>
    <t>Spons</t>
  </si>
  <si>
    <t>SA</t>
  </si>
  <si>
    <t>Aktiva spelare 12 * 1 800 kr</t>
  </si>
  <si>
    <t>Avräkning lagkassa per 2016-01-01</t>
  </si>
  <si>
    <t>Fikakorg 4 000 kr och övrig lagförsäljning 20 000 kr</t>
  </si>
  <si>
    <t>Medlemmar 17 * 200 kr</t>
  </si>
  <si>
    <t>Pojkar 05 - Budget 2016</t>
  </si>
  <si>
    <t>Mellis 1 000 kr * 15 cuper</t>
  </si>
  <si>
    <t>Sanktan + 10 cuper</t>
  </si>
  <si>
    <t>Utrustningspaket 12 * 900</t>
  </si>
  <si>
    <t>Medlemmar 21+8 * 200 kr</t>
  </si>
  <si>
    <t>Fikakorg 5 000 kr och övrig lagförsäljning 25 000 kr</t>
  </si>
  <si>
    <t>?</t>
  </si>
  <si>
    <t>Sanktan 5 200 kr + 15 cuper * 1 500 kr</t>
  </si>
  <si>
    <t>Aktiva 4-20 år 152 * 100 kr</t>
  </si>
  <si>
    <t>Bolagsverket, varumärkes skydd m.m.</t>
  </si>
  <si>
    <t>Budget 2018 - Saltsjö-Boo IF</t>
  </si>
  <si>
    <t>Budget 2021 - Saltsjö-Boo IF</t>
  </si>
  <si>
    <t>Konsulttjänst ekonomi</t>
  </si>
  <si>
    <t>IT-Tjänster, programvaror</t>
  </si>
  <si>
    <t>Budget 2022 - Saltsjö-Boo 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</si>
</sst>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2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3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3" fontId="1" fillId="0" borderId="0" xfId="0" applyNumberFormat="1" applyFont="1" applyBorder="1" applyAlignment="1">
      <alignment horizontal="right"/>
    </xf>
    <xf numFmtId="3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2" xfId="0" applyBorder="1"/>
    <xf numFmtId="3" fontId="0" fillId="0" borderId="2" xfId="0" applyNumberFormat="1" applyBorder="1"/>
    <xf numFmtId="3" fontId="1" fillId="0" borderId="0" xfId="0" applyNumberFormat="1" applyFont="1"/>
    <xf numFmtId="3" fontId="2" fillId="0" borderId="0" xfId="0" applyNumberFormat="1" applyFont="1"/>
    <xf numFmtId="0" fontId="3" fillId="0" borderId="2" xfId="0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0" fontId="0" fillId="0" borderId="1" xfId="0" applyFill="1" applyBorder="1"/>
    <xf numFmtId="0" fontId="0" fillId="0" borderId="3" xfId="0" applyBorder="1" applyAlignment="1">
      <alignment horizontal="left"/>
    </xf>
    <xf numFmtId="0" fontId="0" fillId="0" borderId="3" xfId="0" applyBorder="1"/>
    <xf numFmtId="3" fontId="0" fillId="0" borderId="3" xfId="0" applyNumberFormat="1" applyBorder="1"/>
    <xf numFmtId="0" fontId="0" fillId="0" borderId="4" xfId="0" applyBorder="1" applyAlignment="1">
      <alignment horizontal="left"/>
    </xf>
    <xf numFmtId="0" fontId="0" fillId="0" borderId="4" xfId="0" applyBorder="1"/>
    <xf numFmtId="3" fontId="0" fillId="0" borderId="4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3" fontId="1" fillId="0" borderId="5" xfId="0" applyNumberFormat="1" applyFont="1" applyBorder="1"/>
    <xf numFmtId="3" fontId="2" fillId="0" borderId="5" xfId="0" applyNumberFormat="1" applyFont="1" applyBorder="1"/>
    <xf numFmtId="3" fontId="3" fillId="0" borderId="9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3" fontId="0" fillId="0" borderId="0" xfId="0" applyNumberFormat="1" applyFill="1" applyBorder="1"/>
    <xf numFmtId="3" fontId="1" fillId="0" borderId="0" xfId="0" applyNumberFormat="1" applyFont="1" applyBorder="1"/>
    <xf numFmtId="3" fontId="0" fillId="0" borderId="0" xfId="0" applyNumberFormat="1" applyBorder="1"/>
    <xf numFmtId="3" fontId="2" fillId="0" borderId="0" xfId="0" applyNumberFormat="1" applyFont="1" applyBorder="1"/>
    <xf numFmtId="0" fontId="5" fillId="0" borderId="0" xfId="0" applyFont="1"/>
    <xf numFmtId="3" fontId="0" fillId="0" borderId="10" xfId="0" applyNumberFormat="1" applyBorder="1"/>
    <xf numFmtId="3" fontId="0" fillId="0" borderId="11" xfId="0" applyNumberFormat="1" applyBorder="1"/>
    <xf numFmtId="0" fontId="0" fillId="0" borderId="12" xfId="0" applyBorder="1" applyAlignment="1">
      <alignment horizontal="left"/>
    </xf>
    <xf numFmtId="0" fontId="0" fillId="0" borderId="12" xfId="0" applyBorder="1"/>
    <xf numFmtId="3" fontId="0" fillId="0" borderId="3" xfId="0" applyNumberFormat="1" applyBorder="1" applyAlignment="1">
      <alignment horizontal="left"/>
    </xf>
    <xf numFmtId="3" fontId="1" fillId="0" borderId="13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left" wrapText="1"/>
    </xf>
    <xf numFmtId="3" fontId="0" fillId="0" borderId="14" xfId="0" applyNumberFormat="1" applyBorder="1"/>
    <xf numFmtId="0" fontId="0" fillId="0" borderId="15" xfId="0" applyBorder="1"/>
    <xf numFmtId="3" fontId="0" fillId="0" borderId="15" xfId="0" applyNumberFormat="1" applyBorder="1"/>
    <xf numFmtId="3" fontId="6" fillId="0" borderId="14" xfId="0" applyNumberFormat="1" applyFont="1" applyBorder="1"/>
    <xf numFmtId="3" fontId="6" fillId="0" borderId="0" xfId="0" applyNumberFormat="1" applyFont="1" applyBorder="1"/>
    <xf numFmtId="3" fontId="6" fillId="0" borderId="15" xfId="0" applyNumberFormat="1" applyFont="1" applyBorder="1"/>
    <xf numFmtId="3" fontId="6" fillId="0" borderId="16" xfId="0" applyNumberFormat="1" applyFont="1" applyBorder="1"/>
    <xf numFmtId="3" fontId="6" fillId="0" borderId="2" xfId="0" applyNumberFormat="1" applyFont="1" applyBorder="1"/>
    <xf numFmtId="3" fontId="6" fillId="0" borderId="17" xfId="0" applyNumberFormat="1" applyFont="1" applyBorder="1"/>
    <xf numFmtId="3" fontId="0" fillId="0" borderId="0" xfId="0" applyNumberFormat="1" applyFont="1" applyBorder="1" applyAlignment="1">
      <alignment horizontal="right"/>
    </xf>
    <xf numFmtId="0" fontId="0" fillId="0" borderId="19" xfId="0" applyFont="1" applyBorder="1"/>
    <xf numFmtId="0" fontId="0" fillId="0" borderId="19" xfId="0" applyBorder="1"/>
    <xf numFmtId="0" fontId="1" fillId="0" borderId="19" xfId="0" applyFont="1" applyBorder="1"/>
    <xf numFmtId="3" fontId="0" fillId="0" borderId="19" xfId="0" applyNumberFormat="1" applyBorder="1"/>
    <xf numFmtId="3" fontId="6" fillId="0" borderId="19" xfId="0" applyNumberFormat="1" applyFont="1" applyBorder="1"/>
    <xf numFmtId="3" fontId="6" fillId="0" borderId="20" xfId="0" applyNumberFormat="1" applyFont="1" applyBorder="1"/>
    <xf numFmtId="0" fontId="1" fillId="2" borderId="18" xfId="0" applyFont="1" applyFill="1" applyBorder="1"/>
    <xf numFmtId="3" fontId="0" fillId="0" borderId="14" xfId="0" applyNumberFormat="1" applyFont="1" applyBorder="1" applyAlignment="1">
      <alignment horizontal="right"/>
    </xf>
    <xf numFmtId="0" fontId="1" fillId="4" borderId="18" xfId="0" applyFont="1" applyFill="1" applyBorder="1"/>
    <xf numFmtId="3" fontId="1" fillId="3" borderId="18" xfId="0" applyNumberFormat="1" applyFont="1" applyFill="1" applyBorder="1"/>
    <xf numFmtId="3" fontId="1" fillId="2" borderId="18" xfId="0" applyNumberFormat="1" applyFont="1" applyFill="1" applyBorder="1"/>
    <xf numFmtId="3" fontId="0" fillId="0" borderId="24" xfId="0" applyNumberFormat="1" applyBorder="1"/>
    <xf numFmtId="0" fontId="0" fillId="0" borderId="25" xfId="0" applyBorder="1"/>
    <xf numFmtId="3" fontId="0" fillId="0" borderId="26" xfId="0" applyNumberFormat="1" applyBorder="1"/>
    <xf numFmtId="3" fontId="0" fillId="0" borderId="24" xfId="0" applyNumberFormat="1" applyFont="1" applyBorder="1" applyAlignment="1">
      <alignment horizontal="right"/>
    </xf>
    <xf numFmtId="3" fontId="1" fillId="4" borderId="18" xfId="0" applyNumberFormat="1" applyFont="1" applyFill="1" applyBorder="1"/>
    <xf numFmtId="3" fontId="1" fillId="0" borderId="25" xfId="0" applyNumberFormat="1" applyFont="1" applyBorder="1"/>
    <xf numFmtId="3" fontId="1" fillId="0" borderId="24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2" fontId="0" fillId="0" borderId="0" xfId="0" applyNumberForma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27" xfId="0" applyFont="1" applyBorder="1"/>
    <xf numFmtId="0" fontId="1" fillId="0" borderId="28" xfId="0" applyFont="1" applyBorder="1"/>
    <xf numFmtId="0" fontId="1" fillId="0" borderId="28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0" fillId="0" borderId="14" xfId="0" applyBorder="1"/>
    <xf numFmtId="9" fontId="0" fillId="0" borderId="0" xfId="0" applyNumberFormat="1" applyBorder="1"/>
    <xf numFmtId="0" fontId="0" fillId="0" borderId="30" xfId="0" applyBorder="1"/>
    <xf numFmtId="0" fontId="1" fillId="0" borderId="31" xfId="0" applyFont="1" applyBorder="1"/>
    <xf numFmtId="0" fontId="0" fillId="0" borderId="31" xfId="0" applyBorder="1"/>
    <xf numFmtId="3" fontId="1" fillId="0" borderId="24" xfId="0" applyNumberFormat="1" applyFont="1" applyFill="1" applyBorder="1" applyAlignment="1">
      <alignment horizontal="left"/>
    </xf>
    <xf numFmtId="0" fontId="1" fillId="0" borderId="26" xfId="0" applyFont="1" applyBorder="1" applyAlignment="1">
      <alignment horizontal="right"/>
    </xf>
    <xf numFmtId="1" fontId="0" fillId="0" borderId="15" xfId="0" applyNumberFormat="1" applyBorder="1"/>
    <xf numFmtId="0" fontId="1" fillId="0" borderId="32" xfId="0" applyFont="1" applyBorder="1" applyAlignment="1">
      <alignment horizontal="right"/>
    </xf>
    <xf numFmtId="0" fontId="1" fillId="0" borderId="33" xfId="0" applyFont="1" applyBorder="1"/>
    <xf numFmtId="3" fontId="1" fillId="0" borderId="34" xfId="0" applyNumberFormat="1" applyFont="1" applyBorder="1"/>
    <xf numFmtId="3" fontId="1" fillId="2" borderId="34" xfId="0" applyNumberFormat="1" applyFont="1" applyFill="1" applyBorder="1"/>
    <xf numFmtId="3" fontId="1" fillId="4" borderId="35" xfId="0" applyNumberFormat="1" applyFont="1" applyFill="1" applyBorder="1"/>
    <xf numFmtId="0" fontId="1" fillId="0" borderId="1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3" fontId="1" fillId="2" borderId="35" xfId="0" applyNumberFormat="1" applyFont="1" applyFill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0" fillId="0" borderId="0" xfId="0" applyFill="1" applyBorder="1"/>
    <xf numFmtId="3" fontId="0" fillId="0" borderId="19" xfId="0" applyNumberFormat="1" applyFont="1" applyBorder="1"/>
    <xf numFmtId="3" fontId="0" fillId="0" borderId="25" xfId="0" applyNumberFormat="1" applyBorder="1"/>
    <xf numFmtId="3" fontId="1" fillId="0" borderId="20" xfId="0" applyNumberFormat="1" applyFont="1" applyFill="1" applyBorder="1"/>
    <xf numFmtId="3" fontId="1" fillId="0" borderId="2" xfId="0" applyNumberFormat="1" applyFont="1" applyBorder="1"/>
    <xf numFmtId="3" fontId="1" fillId="0" borderId="17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2" fillId="2" borderId="0" xfId="0" applyFont="1" applyFill="1" applyAlignment="1">
      <alignment horizontal="left"/>
    </xf>
    <xf numFmtId="0" fontId="0" fillId="2" borderId="0" xfId="0" applyFill="1"/>
    <xf numFmtId="3" fontId="2" fillId="2" borderId="0" xfId="0" applyNumberFormat="1" applyFont="1" applyFill="1"/>
    <xf numFmtId="3" fontId="8" fillId="0" borderId="9" xfId="0" applyNumberFormat="1" applyFont="1" applyBorder="1" applyAlignment="1">
      <alignment horizontal="right" wrapText="1"/>
    </xf>
    <xf numFmtId="0" fontId="9" fillId="0" borderId="0" xfId="0" applyFont="1"/>
    <xf numFmtId="3" fontId="9" fillId="0" borderId="6" xfId="0" applyNumberFormat="1" applyFont="1" applyBorder="1"/>
    <xf numFmtId="3" fontId="9" fillId="0" borderId="7" xfId="0" applyNumberFormat="1" applyFont="1" applyBorder="1"/>
    <xf numFmtId="3" fontId="9" fillId="0" borderId="8" xfId="0" applyNumberFormat="1" applyFont="1" applyBorder="1"/>
    <xf numFmtId="3" fontId="10" fillId="0" borderId="5" xfId="0" applyNumberFormat="1" applyFont="1" applyBorder="1"/>
    <xf numFmtId="3" fontId="9" fillId="0" borderId="0" xfId="0" applyNumberFormat="1" applyFont="1"/>
    <xf numFmtId="3" fontId="11" fillId="0" borderId="5" xfId="0" applyNumberFormat="1" applyFont="1" applyBorder="1"/>
    <xf numFmtId="3" fontId="11" fillId="0" borderId="0" xfId="0" applyNumberFormat="1" applyFont="1"/>
    <xf numFmtId="3" fontId="9" fillId="0" borderId="2" xfId="0" applyNumberFormat="1" applyFont="1" applyBorder="1"/>
    <xf numFmtId="3" fontId="11" fillId="2" borderId="0" xfId="0" applyNumberFormat="1" applyFont="1" applyFill="1"/>
    <xf numFmtId="3" fontId="9" fillId="0" borderId="11" xfId="0" applyNumberFormat="1" applyFont="1" applyBorder="1"/>
    <xf numFmtId="3" fontId="1" fillId="0" borderId="37" xfId="0" applyNumberFormat="1" applyFont="1" applyBorder="1"/>
    <xf numFmtId="3" fontId="2" fillId="0" borderId="38" xfId="0" applyNumberFormat="1" applyFont="1" applyBorder="1"/>
    <xf numFmtId="3" fontId="1" fillId="0" borderId="39" xfId="0" applyNumberFormat="1" applyFont="1" applyBorder="1"/>
    <xf numFmtId="3" fontId="2" fillId="0" borderId="37" xfId="0" applyNumberFormat="1" applyFont="1" applyBorder="1"/>
    <xf numFmtId="0" fontId="0" fillId="0" borderId="10" xfId="0" applyBorder="1" applyAlignment="1">
      <alignment horizontal="left"/>
    </xf>
    <xf numFmtId="0" fontId="0" fillId="0" borderId="10" xfId="0" applyBorder="1"/>
    <xf numFmtId="0" fontId="0" fillId="0" borderId="13" xfId="0" applyBorder="1" applyAlignment="1">
      <alignment horizontal="left"/>
    </xf>
    <xf numFmtId="0" fontId="0" fillId="0" borderId="13" xfId="0" applyBorder="1"/>
    <xf numFmtId="3" fontId="0" fillId="0" borderId="5" xfId="0" applyNumberFormat="1" applyBorder="1"/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1" fillId="3" borderId="21" xfId="0" applyNumberFormat="1" applyFont="1" applyFill="1" applyBorder="1" applyAlignment="1">
      <alignment horizontal="center"/>
    </xf>
    <xf numFmtId="3" fontId="1" fillId="3" borderId="22" xfId="0" applyNumberFormat="1" applyFont="1" applyFill="1" applyBorder="1" applyAlignment="1">
      <alignment horizontal="center"/>
    </xf>
    <xf numFmtId="3" fontId="1" fillId="3" borderId="23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28575</xdr:rowOff>
    </xdr:from>
    <xdr:to>
      <xdr:col>1</xdr:col>
      <xdr:colOff>593119</xdr:colOff>
      <xdr:row>4</xdr:row>
      <xdr:rowOff>57150</xdr:rowOff>
    </xdr:to>
    <xdr:pic>
      <xdr:nvPicPr>
        <xdr:cNvPr id="3" name="Picture 7" descr="sbif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28575"/>
          <a:ext cx="1012218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28575</xdr:rowOff>
    </xdr:from>
    <xdr:to>
      <xdr:col>1</xdr:col>
      <xdr:colOff>593119</xdr:colOff>
      <xdr:row>4</xdr:row>
      <xdr:rowOff>38100</xdr:rowOff>
    </xdr:to>
    <xdr:pic>
      <xdr:nvPicPr>
        <xdr:cNvPr id="2" name="Picture 7" descr="sbif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28575"/>
          <a:ext cx="1012218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28575</xdr:rowOff>
    </xdr:from>
    <xdr:to>
      <xdr:col>1</xdr:col>
      <xdr:colOff>593119</xdr:colOff>
      <xdr:row>4</xdr:row>
      <xdr:rowOff>38100</xdr:rowOff>
    </xdr:to>
    <xdr:pic>
      <xdr:nvPicPr>
        <xdr:cNvPr id="2" name="Picture 7" descr="sbif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28575"/>
          <a:ext cx="1012218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514350</xdr:colOff>
      <xdr:row>4</xdr:row>
      <xdr:rowOff>23306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933450" cy="947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514350</xdr:colOff>
      <xdr:row>4</xdr:row>
      <xdr:rowOff>23306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933450" cy="947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28574</xdr:rowOff>
    </xdr:from>
    <xdr:to>
      <xdr:col>1</xdr:col>
      <xdr:colOff>526416</xdr:colOff>
      <xdr:row>4</xdr:row>
      <xdr:rowOff>81914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B14EDE9C-C3AE-5147-AA48-EFB3E892FBC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28574"/>
          <a:ext cx="1005840" cy="1005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</xdr:row>
      <xdr:rowOff>0</xdr:rowOff>
    </xdr:from>
    <xdr:to>
      <xdr:col>15</xdr:col>
      <xdr:colOff>402618</xdr:colOff>
      <xdr:row>9</xdr:row>
      <xdr:rowOff>9525</xdr:rowOff>
    </xdr:to>
    <xdr:pic>
      <xdr:nvPicPr>
        <xdr:cNvPr id="2" name="Picture 7" descr="sbif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"/>
          <a:ext cx="1012218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28575</xdr:rowOff>
    </xdr:from>
    <xdr:to>
      <xdr:col>1</xdr:col>
      <xdr:colOff>593119</xdr:colOff>
      <xdr:row>4</xdr:row>
      <xdr:rowOff>38100</xdr:rowOff>
    </xdr:to>
    <xdr:pic>
      <xdr:nvPicPr>
        <xdr:cNvPr id="2" name="Picture 7" descr="sbif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28575"/>
          <a:ext cx="1012218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593118</xdr:colOff>
      <xdr:row>4</xdr:row>
      <xdr:rowOff>38100</xdr:rowOff>
    </xdr:to>
    <xdr:pic>
      <xdr:nvPicPr>
        <xdr:cNvPr id="2" name="Picture 7" descr="sbif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012218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593118</xdr:colOff>
      <xdr:row>4</xdr:row>
      <xdr:rowOff>38100</xdr:rowOff>
    </xdr:to>
    <xdr:pic>
      <xdr:nvPicPr>
        <xdr:cNvPr id="2" name="Picture 7" descr="sbif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012218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73"/>
  <sheetViews>
    <sheetView showGridLines="0" topLeftCell="A42" zoomScaleNormal="100" workbookViewId="0">
      <selection activeCell="C60" sqref="C60:C62"/>
    </sheetView>
  </sheetViews>
  <sheetFormatPr baseColWidth="10" defaultColWidth="8.83203125" defaultRowHeight="15" x14ac:dyDescent="0.2"/>
  <cols>
    <col min="1" max="1" width="6.6640625" style="1" customWidth="1"/>
    <col min="2" max="2" width="41.1640625" customWidth="1"/>
    <col min="3" max="3" width="11.6640625" customWidth="1"/>
    <col min="4" max="4" width="9.5" customWidth="1"/>
    <col min="5" max="5" width="10.6640625" customWidth="1"/>
    <col min="6" max="6" width="9.83203125" style="4" bestFit="1" customWidth="1"/>
    <col min="7" max="7" width="9.83203125" customWidth="1"/>
  </cols>
  <sheetData>
    <row r="3" spans="1:7" ht="29" x14ac:dyDescent="0.35">
      <c r="A3" s="133" t="s">
        <v>51</v>
      </c>
      <c r="B3" s="133"/>
      <c r="C3" s="133"/>
      <c r="D3" s="133"/>
      <c r="E3" s="133"/>
      <c r="F3" s="133"/>
      <c r="G3" s="133"/>
    </row>
    <row r="6" spans="1:7" ht="41" thickBot="1" x14ac:dyDescent="0.3">
      <c r="A6" s="16" t="s">
        <v>33</v>
      </c>
      <c r="B6" s="12"/>
      <c r="C6" s="17" t="s">
        <v>35</v>
      </c>
      <c r="D6" s="17" t="s">
        <v>52</v>
      </c>
      <c r="E6" s="17" t="s">
        <v>53</v>
      </c>
      <c r="F6" s="17" t="s">
        <v>36</v>
      </c>
      <c r="G6" s="30" t="s">
        <v>58</v>
      </c>
    </row>
    <row r="7" spans="1:7" x14ac:dyDescent="0.2">
      <c r="A7" s="7"/>
      <c r="B7" s="8"/>
      <c r="C7" s="8"/>
      <c r="D7" s="8"/>
      <c r="E7" s="8"/>
      <c r="F7" s="9"/>
    </row>
    <row r="8" spans="1:7" ht="16" x14ac:dyDescent="0.2">
      <c r="A8" s="6" t="s">
        <v>6</v>
      </c>
    </row>
    <row r="10" spans="1:7" x14ac:dyDescent="0.2">
      <c r="A10" s="5" t="s">
        <v>4</v>
      </c>
    </row>
    <row r="11" spans="1:7" x14ac:dyDescent="0.2">
      <c r="A11" s="19">
        <v>3110</v>
      </c>
      <c r="B11" s="20" t="s">
        <v>37</v>
      </c>
      <c r="C11" s="21">
        <v>5000</v>
      </c>
      <c r="D11" s="21">
        <v>5600</v>
      </c>
      <c r="E11" s="21">
        <v>3200</v>
      </c>
      <c r="F11" s="21">
        <f>SUM(C11:E11)</f>
        <v>13800</v>
      </c>
      <c r="G11" s="25">
        <v>13800</v>
      </c>
    </row>
    <row r="12" spans="1:7" x14ac:dyDescent="0.2">
      <c r="A12" s="22">
        <v>3120</v>
      </c>
      <c r="B12" s="23" t="s">
        <v>38</v>
      </c>
      <c r="C12" s="24"/>
      <c r="D12" s="24">
        <v>50400</v>
      </c>
      <c r="E12" s="24">
        <v>28800</v>
      </c>
      <c r="F12" s="21">
        <f t="shared" ref="F12:G16" si="0">SUM(C12:E12)</f>
        <v>79200</v>
      </c>
      <c r="G12" s="25">
        <v>79200</v>
      </c>
    </row>
    <row r="13" spans="1:7" x14ac:dyDescent="0.2">
      <c r="A13" s="22">
        <v>3130</v>
      </c>
      <c r="B13" s="23" t="s">
        <v>54</v>
      </c>
      <c r="C13" s="24"/>
      <c r="D13" s="24">
        <f>22000+8400</f>
        <v>30400</v>
      </c>
      <c r="E13" s="24"/>
      <c r="F13" s="21">
        <f t="shared" si="0"/>
        <v>30400</v>
      </c>
      <c r="G13" s="26">
        <v>0</v>
      </c>
    </row>
    <row r="14" spans="1:7" x14ac:dyDescent="0.2">
      <c r="A14" s="22">
        <v>3140</v>
      </c>
      <c r="B14" s="23" t="s">
        <v>55</v>
      </c>
      <c r="C14" s="24"/>
      <c r="D14" s="24"/>
      <c r="E14" s="24"/>
      <c r="F14" s="21">
        <f t="shared" si="0"/>
        <v>0</v>
      </c>
      <c r="G14" s="25">
        <v>0</v>
      </c>
    </row>
    <row r="15" spans="1:7" x14ac:dyDescent="0.2">
      <c r="A15" s="22">
        <v>3210</v>
      </c>
      <c r="B15" s="23" t="s">
        <v>39</v>
      </c>
      <c r="C15" s="24">
        <v>7000</v>
      </c>
      <c r="D15" s="24">
        <v>17500</v>
      </c>
      <c r="E15" s="24">
        <v>10500</v>
      </c>
      <c r="F15" s="21">
        <f t="shared" si="0"/>
        <v>35000</v>
      </c>
      <c r="G15" s="25">
        <v>35000</v>
      </c>
    </row>
    <row r="16" spans="1:7" x14ac:dyDescent="0.2">
      <c r="A16" s="2">
        <v>3299</v>
      </c>
      <c r="B16" s="3" t="s">
        <v>34</v>
      </c>
      <c r="C16" s="10"/>
      <c r="D16" s="10"/>
      <c r="E16" s="10"/>
      <c r="F16" s="10">
        <f t="shared" si="0"/>
        <v>0</v>
      </c>
      <c r="G16" s="27">
        <f t="shared" si="0"/>
        <v>0</v>
      </c>
    </row>
    <row r="17" spans="1:7" x14ac:dyDescent="0.2">
      <c r="A17" s="5" t="s">
        <v>5</v>
      </c>
      <c r="C17" s="14">
        <f t="shared" ref="C17:E17" si="1">SUM(C11:C16)</f>
        <v>12000</v>
      </c>
      <c r="D17" s="14">
        <f t="shared" si="1"/>
        <v>103900</v>
      </c>
      <c r="E17" s="14">
        <f t="shared" si="1"/>
        <v>42500</v>
      </c>
      <c r="F17" s="14">
        <f>SUM(F11:F16)</f>
        <v>158400</v>
      </c>
      <c r="G17" s="28">
        <f>SUM(G11:G16)</f>
        <v>128000</v>
      </c>
    </row>
    <row r="18" spans="1:7" x14ac:dyDescent="0.2">
      <c r="C18" s="4"/>
      <c r="D18" s="4"/>
      <c r="E18" s="4"/>
      <c r="G18" s="4"/>
    </row>
    <row r="19" spans="1:7" x14ac:dyDescent="0.2">
      <c r="A19" s="5" t="s">
        <v>40</v>
      </c>
      <c r="C19" s="4"/>
      <c r="D19" s="4"/>
      <c r="E19" s="4"/>
      <c r="G19" s="4"/>
    </row>
    <row r="20" spans="1:7" x14ac:dyDescent="0.2">
      <c r="A20" s="19">
        <v>3810</v>
      </c>
      <c r="B20" s="20" t="s">
        <v>1</v>
      </c>
      <c r="C20" s="21"/>
      <c r="D20" s="21">
        <v>4200</v>
      </c>
      <c r="E20" s="21">
        <v>3300</v>
      </c>
      <c r="F20" s="21">
        <f>SUM(C20:E20)</f>
        <v>7500</v>
      </c>
      <c r="G20" s="25">
        <v>420</v>
      </c>
    </row>
    <row r="21" spans="1:7" x14ac:dyDescent="0.2">
      <c r="A21" s="22">
        <v>3812</v>
      </c>
      <c r="B21" s="23" t="s">
        <v>0</v>
      </c>
      <c r="C21" s="24">
        <v>4500</v>
      </c>
      <c r="D21" s="24"/>
      <c r="E21" s="24"/>
      <c r="F21" s="21">
        <f t="shared" ref="F21:G24" si="2">SUM(C21:E21)</f>
        <v>4500</v>
      </c>
      <c r="G21" s="25">
        <v>0</v>
      </c>
    </row>
    <row r="22" spans="1:7" x14ac:dyDescent="0.2">
      <c r="A22" s="22">
        <v>3820</v>
      </c>
      <c r="B22" s="23" t="s">
        <v>2</v>
      </c>
      <c r="C22" s="24"/>
      <c r="D22" s="24">
        <v>18500</v>
      </c>
      <c r="E22" s="24">
        <v>11000</v>
      </c>
      <c r="F22" s="21">
        <f t="shared" si="2"/>
        <v>29500</v>
      </c>
      <c r="G22" s="25">
        <v>2256</v>
      </c>
    </row>
    <row r="23" spans="1:7" x14ac:dyDescent="0.2">
      <c r="A23" s="22">
        <v>3880</v>
      </c>
      <c r="B23" s="23" t="s">
        <v>3</v>
      </c>
      <c r="C23" s="24"/>
      <c r="D23" s="24"/>
      <c r="E23" s="24"/>
      <c r="F23" s="21">
        <f t="shared" si="2"/>
        <v>0</v>
      </c>
      <c r="G23" s="25">
        <v>0</v>
      </c>
    </row>
    <row r="24" spans="1:7" x14ac:dyDescent="0.2">
      <c r="A24" s="2">
        <v>3990</v>
      </c>
      <c r="B24" s="18" t="s">
        <v>34</v>
      </c>
      <c r="C24" s="10"/>
      <c r="D24" s="10"/>
      <c r="E24" s="10"/>
      <c r="F24" s="10">
        <f t="shared" si="2"/>
        <v>0</v>
      </c>
      <c r="G24" s="27">
        <f t="shared" si="2"/>
        <v>0</v>
      </c>
    </row>
    <row r="25" spans="1:7" x14ac:dyDescent="0.2">
      <c r="A25" s="5" t="s">
        <v>41</v>
      </c>
      <c r="C25" s="14">
        <f t="shared" ref="C25:E25" si="3">SUM(C20:C24)</f>
        <v>4500</v>
      </c>
      <c r="D25" s="14">
        <f t="shared" si="3"/>
        <v>22700</v>
      </c>
      <c r="E25" s="14">
        <f t="shared" si="3"/>
        <v>14300</v>
      </c>
      <c r="F25" s="14">
        <f>SUM(F20:F24)</f>
        <v>41500</v>
      </c>
      <c r="G25" s="28">
        <f>SUM(G20:G24)</f>
        <v>2676</v>
      </c>
    </row>
    <row r="26" spans="1:7" x14ac:dyDescent="0.2">
      <c r="C26" s="4"/>
      <c r="D26" s="4"/>
      <c r="E26" s="4"/>
      <c r="G26" s="4"/>
    </row>
    <row r="27" spans="1:7" ht="16" x14ac:dyDescent="0.2">
      <c r="A27" s="6" t="s">
        <v>7</v>
      </c>
      <c r="C27" s="15">
        <f t="shared" ref="C27:E27" si="4">+C25+C17</f>
        <v>16500</v>
      </c>
      <c r="D27" s="15">
        <f t="shared" si="4"/>
        <v>126600</v>
      </c>
      <c r="E27" s="15">
        <f t="shared" si="4"/>
        <v>56800</v>
      </c>
      <c r="F27" s="15">
        <f>SUM(C27:E27)</f>
        <v>199900</v>
      </c>
      <c r="G27" s="29">
        <f>+G25+G17</f>
        <v>130676</v>
      </c>
    </row>
    <row r="28" spans="1:7" x14ac:dyDescent="0.2">
      <c r="C28" s="4"/>
      <c r="D28" s="4"/>
      <c r="E28" s="4"/>
      <c r="G28" s="4"/>
    </row>
    <row r="29" spans="1:7" x14ac:dyDescent="0.2">
      <c r="C29" s="4"/>
      <c r="D29" s="4"/>
      <c r="E29" s="4"/>
      <c r="G29" s="4"/>
    </row>
    <row r="30" spans="1:7" ht="16" x14ac:dyDescent="0.2">
      <c r="A30" s="6" t="s">
        <v>8</v>
      </c>
      <c r="C30" s="4"/>
      <c r="D30" s="4"/>
      <c r="E30" s="4"/>
      <c r="G30" s="4"/>
    </row>
    <row r="31" spans="1:7" x14ac:dyDescent="0.2">
      <c r="C31" s="4"/>
      <c r="D31" s="4"/>
      <c r="E31" s="4"/>
      <c r="G31" s="4"/>
    </row>
    <row r="32" spans="1:7" x14ac:dyDescent="0.2">
      <c r="A32" s="5" t="s">
        <v>9</v>
      </c>
      <c r="C32" s="4"/>
      <c r="D32" s="4"/>
      <c r="E32" s="4"/>
      <c r="G32" s="4"/>
    </row>
    <row r="33" spans="1:8" x14ac:dyDescent="0.2">
      <c r="A33" s="19">
        <v>4118</v>
      </c>
      <c r="B33" s="20" t="s">
        <v>42</v>
      </c>
      <c r="C33" s="21"/>
      <c r="D33" s="21">
        <v>-17500</v>
      </c>
      <c r="E33" s="21">
        <v>-9500</v>
      </c>
      <c r="F33" s="21">
        <f>SUM(C33:E33)</f>
        <v>-27000</v>
      </c>
      <c r="G33" s="25">
        <v>-14469</v>
      </c>
    </row>
    <row r="34" spans="1:8" x14ac:dyDescent="0.2">
      <c r="A34" s="22">
        <v>4130</v>
      </c>
      <c r="B34" s="23" t="s">
        <v>10</v>
      </c>
      <c r="C34" s="24"/>
      <c r="D34" s="24">
        <v>-12800</v>
      </c>
      <c r="E34" s="24">
        <v>-7500</v>
      </c>
      <c r="F34" s="21">
        <f t="shared" ref="F34:G42" si="5">SUM(C34:E34)</f>
        <v>-20300</v>
      </c>
      <c r="G34" s="25">
        <v>-2160</v>
      </c>
    </row>
    <row r="35" spans="1:8" x14ac:dyDescent="0.2">
      <c r="A35" s="22">
        <v>4140</v>
      </c>
      <c r="B35" s="23" t="s">
        <v>12</v>
      </c>
      <c r="C35" s="24"/>
      <c r="D35" s="24">
        <v>-24500</v>
      </c>
      <c r="E35" s="24">
        <v>-14500</v>
      </c>
      <c r="F35" s="21">
        <f t="shared" si="5"/>
        <v>-39000</v>
      </c>
      <c r="G35" s="25">
        <v>-38073</v>
      </c>
      <c r="H35" s="32"/>
    </row>
    <row r="36" spans="1:8" x14ac:dyDescent="0.2">
      <c r="A36" s="22">
        <v>4210</v>
      </c>
      <c r="B36" s="23" t="s">
        <v>46</v>
      </c>
      <c r="C36" s="24"/>
      <c r="D36" s="24">
        <f>-20000-22000</f>
        <v>-42000</v>
      </c>
      <c r="E36" s="24">
        <v>-16000</v>
      </c>
      <c r="F36" s="21">
        <f t="shared" si="5"/>
        <v>-58000</v>
      </c>
      <c r="G36" s="25">
        <v>-29100</v>
      </c>
      <c r="H36" s="4"/>
    </row>
    <row r="37" spans="1:8" x14ac:dyDescent="0.2">
      <c r="A37" s="22">
        <v>4220</v>
      </c>
      <c r="B37" s="23" t="s">
        <v>47</v>
      </c>
      <c r="C37" s="24"/>
      <c r="D37" s="24"/>
      <c r="E37" s="24"/>
      <c r="F37" s="21">
        <f t="shared" si="5"/>
        <v>0</v>
      </c>
      <c r="G37" s="25">
        <v>0</v>
      </c>
    </row>
    <row r="38" spans="1:8" x14ac:dyDescent="0.2">
      <c r="A38" s="22">
        <v>4270</v>
      </c>
      <c r="B38" s="23" t="s">
        <v>11</v>
      </c>
      <c r="C38" s="24"/>
      <c r="D38" s="24">
        <v>-20000</v>
      </c>
      <c r="E38" s="24"/>
      <c r="F38" s="21">
        <f t="shared" si="5"/>
        <v>-20000</v>
      </c>
      <c r="G38" s="25">
        <v>0</v>
      </c>
      <c r="H38" s="4"/>
    </row>
    <row r="39" spans="1:8" x14ac:dyDescent="0.2">
      <c r="A39" s="22">
        <v>4271</v>
      </c>
      <c r="B39" s="23" t="s">
        <v>44</v>
      </c>
      <c r="C39" s="24"/>
      <c r="D39" s="24"/>
      <c r="E39" s="24"/>
      <c r="F39" s="21">
        <f t="shared" si="5"/>
        <v>0</v>
      </c>
      <c r="G39" s="25">
        <f t="shared" si="5"/>
        <v>0</v>
      </c>
    </row>
    <row r="40" spans="1:8" x14ac:dyDescent="0.2">
      <c r="A40" s="22">
        <v>4895</v>
      </c>
      <c r="B40" s="23" t="s">
        <v>13</v>
      </c>
      <c r="C40" s="24">
        <v>-1000</v>
      </c>
      <c r="D40" s="24"/>
      <c r="E40" s="24"/>
      <c r="F40" s="21">
        <f t="shared" si="5"/>
        <v>-1000</v>
      </c>
      <c r="G40" s="25">
        <v>0</v>
      </c>
    </row>
    <row r="41" spans="1:8" x14ac:dyDescent="0.2">
      <c r="A41" s="22">
        <v>4898</v>
      </c>
      <c r="B41" s="23" t="s">
        <v>43</v>
      </c>
      <c r="C41" s="24"/>
      <c r="D41" s="24"/>
      <c r="E41" s="24"/>
      <c r="F41" s="21">
        <f t="shared" si="5"/>
        <v>0</v>
      </c>
      <c r="G41" s="25">
        <f t="shared" si="5"/>
        <v>0</v>
      </c>
    </row>
    <row r="42" spans="1:8" x14ac:dyDescent="0.2">
      <c r="A42" s="2">
        <v>4899</v>
      </c>
      <c r="B42" s="3" t="s">
        <v>45</v>
      </c>
      <c r="C42" s="10"/>
      <c r="D42" s="10"/>
      <c r="E42" s="10"/>
      <c r="F42" s="10">
        <f t="shared" si="5"/>
        <v>0</v>
      </c>
      <c r="G42" s="27">
        <f t="shared" si="5"/>
        <v>0</v>
      </c>
    </row>
    <row r="43" spans="1:8" x14ac:dyDescent="0.2">
      <c r="A43" s="5" t="s">
        <v>14</v>
      </c>
      <c r="C43" s="14">
        <f t="shared" ref="C43:E43" si="6">SUM(C33:C42)</f>
        <v>-1000</v>
      </c>
      <c r="D43" s="14">
        <f t="shared" si="6"/>
        <v>-116800</v>
      </c>
      <c r="E43" s="14">
        <f t="shared" si="6"/>
        <v>-47500</v>
      </c>
      <c r="F43" s="14">
        <f>SUM(F33:F42)</f>
        <v>-165300</v>
      </c>
      <c r="G43" s="28">
        <f>SUM(G33:G42)</f>
        <v>-83802</v>
      </c>
    </row>
    <row r="44" spans="1:8" x14ac:dyDescent="0.2">
      <c r="C44" s="4"/>
      <c r="D44" s="4"/>
      <c r="E44" s="4"/>
      <c r="G44" s="4"/>
    </row>
    <row r="45" spans="1:8" ht="16" x14ac:dyDescent="0.2">
      <c r="A45" s="6" t="s">
        <v>27</v>
      </c>
      <c r="C45" s="15">
        <f t="shared" ref="C45:G45" si="7">+C27+C43</f>
        <v>15500</v>
      </c>
      <c r="D45" s="15">
        <f t="shared" si="7"/>
        <v>9800</v>
      </c>
      <c r="E45" s="15">
        <f>+E27+E43</f>
        <v>9300</v>
      </c>
      <c r="F45" s="15">
        <f>SUM(C45:E45)</f>
        <v>34600</v>
      </c>
      <c r="G45" s="29">
        <f t="shared" si="7"/>
        <v>46874</v>
      </c>
    </row>
    <row r="46" spans="1:8" x14ac:dyDescent="0.2">
      <c r="C46" s="4"/>
      <c r="D46" s="4"/>
      <c r="E46" s="4"/>
      <c r="G46" s="4"/>
    </row>
    <row r="47" spans="1:8" x14ac:dyDescent="0.2">
      <c r="A47" s="5" t="s">
        <v>15</v>
      </c>
      <c r="C47" s="4"/>
      <c r="D47" s="4"/>
      <c r="E47" s="4"/>
      <c r="G47" s="4"/>
    </row>
    <row r="48" spans="1:8" x14ac:dyDescent="0.2">
      <c r="A48" s="19">
        <v>5010</v>
      </c>
      <c r="B48" s="20" t="s">
        <v>16</v>
      </c>
      <c r="C48" s="21">
        <v>-3000</v>
      </c>
      <c r="D48" s="21"/>
      <c r="E48" s="21"/>
      <c r="F48" s="21">
        <f>SUM(C48:E48)</f>
        <v>-3000</v>
      </c>
      <c r="G48" s="25">
        <v>-1400</v>
      </c>
    </row>
    <row r="49" spans="1:7" x14ac:dyDescent="0.2">
      <c r="A49" s="22">
        <v>5410</v>
      </c>
      <c r="B49" s="23" t="s">
        <v>17</v>
      </c>
      <c r="C49" s="24">
        <v>-1000</v>
      </c>
      <c r="D49" s="24"/>
      <c r="E49" s="24"/>
      <c r="F49" s="21">
        <f t="shared" ref="F49:G56" si="8">SUM(C49:E49)</f>
        <v>-1000</v>
      </c>
      <c r="G49" s="25">
        <v>-826</v>
      </c>
    </row>
    <row r="50" spans="1:7" x14ac:dyDescent="0.2">
      <c r="A50" s="22">
        <v>6110</v>
      </c>
      <c r="B50" s="23" t="s">
        <v>18</v>
      </c>
      <c r="C50" s="24">
        <v>-1000</v>
      </c>
      <c r="D50" s="24"/>
      <c r="E50" s="24"/>
      <c r="F50" s="21">
        <f t="shared" si="8"/>
        <v>-1000</v>
      </c>
      <c r="G50" s="25">
        <v>0</v>
      </c>
    </row>
    <row r="51" spans="1:7" x14ac:dyDescent="0.2">
      <c r="A51" s="22">
        <v>6250</v>
      </c>
      <c r="B51" s="23" t="s">
        <v>19</v>
      </c>
      <c r="C51" s="24"/>
      <c r="D51" s="24"/>
      <c r="E51" s="24"/>
      <c r="F51" s="21">
        <f t="shared" si="8"/>
        <v>0</v>
      </c>
      <c r="G51" s="25">
        <v>-70</v>
      </c>
    </row>
    <row r="52" spans="1:7" x14ac:dyDescent="0.2">
      <c r="A52" s="22">
        <v>6310</v>
      </c>
      <c r="B52" s="23" t="s">
        <v>20</v>
      </c>
      <c r="C52" s="24"/>
      <c r="D52" s="24"/>
      <c r="E52" s="24"/>
      <c r="F52" s="21">
        <f t="shared" si="8"/>
        <v>0</v>
      </c>
      <c r="G52" s="25">
        <f t="shared" si="8"/>
        <v>0</v>
      </c>
    </row>
    <row r="53" spans="1:7" x14ac:dyDescent="0.2">
      <c r="A53" s="22">
        <v>6460</v>
      </c>
      <c r="B53" s="23" t="s">
        <v>48</v>
      </c>
      <c r="C53" s="24"/>
      <c r="D53" s="24"/>
      <c r="E53" s="24"/>
      <c r="F53" s="21">
        <f t="shared" si="8"/>
        <v>0</v>
      </c>
      <c r="G53" s="25">
        <f t="shared" si="8"/>
        <v>0</v>
      </c>
    </row>
    <row r="54" spans="1:7" x14ac:dyDescent="0.2">
      <c r="A54" s="22">
        <v>6540</v>
      </c>
      <c r="B54" s="23" t="s">
        <v>21</v>
      </c>
      <c r="C54" s="24">
        <v>-6000</v>
      </c>
      <c r="D54" s="24"/>
      <c r="E54" s="24"/>
      <c r="F54" s="21">
        <f t="shared" si="8"/>
        <v>-6000</v>
      </c>
      <c r="G54" s="25">
        <v>-5620</v>
      </c>
    </row>
    <row r="55" spans="1:7" x14ac:dyDescent="0.2">
      <c r="A55" s="22">
        <v>6570</v>
      </c>
      <c r="B55" s="23" t="s">
        <v>22</v>
      </c>
      <c r="C55" s="24">
        <v>-1000</v>
      </c>
      <c r="D55" s="24"/>
      <c r="E55" s="24"/>
      <c r="F55" s="21">
        <f t="shared" si="8"/>
        <v>-1000</v>
      </c>
      <c r="G55" s="25">
        <v>-927</v>
      </c>
    </row>
    <row r="56" spans="1:7" x14ac:dyDescent="0.2">
      <c r="A56" s="2">
        <v>6990</v>
      </c>
      <c r="B56" s="3" t="s">
        <v>15</v>
      </c>
      <c r="C56" s="10"/>
      <c r="D56" s="10"/>
      <c r="E56" s="10"/>
      <c r="F56" s="10">
        <f t="shared" si="8"/>
        <v>0</v>
      </c>
      <c r="G56" s="27">
        <f t="shared" si="8"/>
        <v>0</v>
      </c>
    </row>
    <row r="57" spans="1:7" x14ac:dyDescent="0.2">
      <c r="A57" s="5" t="s">
        <v>23</v>
      </c>
      <c r="C57" s="14">
        <f t="shared" ref="C57:E57" si="9">SUM(C48:C56)</f>
        <v>-12000</v>
      </c>
      <c r="D57" s="14">
        <f t="shared" si="9"/>
        <v>0</v>
      </c>
      <c r="E57" s="14">
        <f t="shared" si="9"/>
        <v>0</v>
      </c>
      <c r="F57" s="14">
        <f>SUM(F48:F56)</f>
        <v>-12000</v>
      </c>
      <c r="G57" s="28">
        <f>SUM(G48:G56)</f>
        <v>-8843</v>
      </c>
    </row>
    <row r="58" spans="1:7" x14ac:dyDescent="0.2">
      <c r="C58" s="4"/>
      <c r="D58" s="4"/>
      <c r="E58" s="4"/>
      <c r="G58" s="4"/>
    </row>
    <row r="59" spans="1:7" x14ac:dyDescent="0.2">
      <c r="A59" s="5" t="s">
        <v>24</v>
      </c>
      <c r="C59" s="4"/>
      <c r="D59" s="4"/>
      <c r="E59" s="4"/>
      <c r="G59" s="4"/>
    </row>
    <row r="60" spans="1:7" x14ac:dyDescent="0.2">
      <c r="A60" s="19">
        <v>7130</v>
      </c>
      <c r="B60" s="20" t="s">
        <v>49</v>
      </c>
      <c r="C60" s="21">
        <v>0</v>
      </c>
      <c r="D60" s="21">
        <v>-2500</v>
      </c>
      <c r="E60" s="21">
        <v>-2500</v>
      </c>
      <c r="F60" s="21">
        <f>SUM(C60:E60)</f>
        <v>-5000</v>
      </c>
      <c r="G60" s="25">
        <v>0</v>
      </c>
    </row>
    <row r="61" spans="1:7" x14ac:dyDescent="0.2">
      <c r="A61" s="22">
        <v>7612</v>
      </c>
      <c r="B61" s="23" t="s">
        <v>25</v>
      </c>
      <c r="C61" s="24">
        <v>0</v>
      </c>
      <c r="D61" s="24">
        <v>-2500</v>
      </c>
      <c r="E61" s="24">
        <v>-2500</v>
      </c>
      <c r="F61" s="21">
        <f t="shared" ref="F61:F62" si="10">SUM(C61:E61)</f>
        <v>-5000</v>
      </c>
      <c r="G61" s="25">
        <v>0</v>
      </c>
    </row>
    <row r="62" spans="1:7" x14ac:dyDescent="0.2">
      <c r="A62" s="2">
        <v>7620</v>
      </c>
      <c r="B62" s="3" t="s">
        <v>50</v>
      </c>
      <c r="C62" s="10">
        <v>0</v>
      </c>
      <c r="D62" s="10">
        <v>-1000</v>
      </c>
      <c r="E62" s="10">
        <v>-1000</v>
      </c>
      <c r="F62" s="10">
        <f t="shared" si="10"/>
        <v>-2000</v>
      </c>
      <c r="G62" s="27">
        <v>0</v>
      </c>
    </row>
    <row r="63" spans="1:7" x14ac:dyDescent="0.2">
      <c r="A63" s="5" t="s">
        <v>26</v>
      </c>
      <c r="C63" s="14">
        <f t="shared" ref="C63:E63" si="11">SUM(C60:C62)</f>
        <v>0</v>
      </c>
      <c r="D63" s="14">
        <f t="shared" si="11"/>
        <v>-6000</v>
      </c>
      <c r="E63" s="14">
        <f t="shared" si="11"/>
        <v>-6000</v>
      </c>
      <c r="F63" s="14">
        <f>SUM(F60:F62)</f>
        <v>-12000</v>
      </c>
      <c r="G63" s="28">
        <f>SUM(G60:G62)</f>
        <v>0</v>
      </c>
    </row>
    <row r="64" spans="1:7" x14ac:dyDescent="0.2">
      <c r="C64" s="4"/>
      <c r="D64" s="4"/>
      <c r="E64" s="4"/>
      <c r="G64" s="4"/>
    </row>
    <row r="65" spans="1:7" ht="16" x14ac:dyDescent="0.2">
      <c r="A65" s="6" t="s">
        <v>56</v>
      </c>
      <c r="C65" s="15">
        <f t="shared" ref="C65:G65" si="12">+C45+C57+C63</f>
        <v>3500</v>
      </c>
      <c r="D65" s="15">
        <f t="shared" si="12"/>
        <v>3800</v>
      </c>
      <c r="E65" s="15">
        <f t="shared" si="12"/>
        <v>3300</v>
      </c>
      <c r="F65" s="15">
        <f>SUM(C65:E65)</f>
        <v>10600</v>
      </c>
      <c r="G65" s="29">
        <f t="shared" si="12"/>
        <v>38031</v>
      </c>
    </row>
    <row r="66" spans="1:7" ht="16" x14ac:dyDescent="0.2">
      <c r="A66" s="6"/>
      <c r="C66" s="15"/>
      <c r="D66" s="15"/>
      <c r="E66" s="15"/>
      <c r="F66" s="15"/>
      <c r="G66" s="15"/>
    </row>
    <row r="67" spans="1:7" x14ac:dyDescent="0.2">
      <c r="A67" s="5" t="s">
        <v>28</v>
      </c>
      <c r="C67" s="4"/>
      <c r="D67" s="4"/>
      <c r="E67" s="4"/>
      <c r="G67" s="4"/>
    </row>
    <row r="68" spans="1:7" x14ac:dyDescent="0.2">
      <c r="A68" s="19">
        <v>8310</v>
      </c>
      <c r="B68" s="20" t="s">
        <v>29</v>
      </c>
      <c r="C68" s="21"/>
      <c r="D68" s="21"/>
      <c r="E68" s="21"/>
      <c r="F68" s="21">
        <f>SUM(C68:E68)</f>
        <v>0</v>
      </c>
      <c r="G68" s="25">
        <f>SUM(D68:F68)</f>
        <v>0</v>
      </c>
    </row>
    <row r="69" spans="1:7" x14ac:dyDescent="0.2">
      <c r="A69" s="2">
        <v>8410</v>
      </c>
      <c r="B69" s="3" t="s">
        <v>30</v>
      </c>
      <c r="C69" s="10"/>
      <c r="D69" s="10"/>
      <c r="E69" s="10"/>
      <c r="F69" s="10">
        <f>SUM(C69:E69)</f>
        <v>0</v>
      </c>
      <c r="G69" s="27">
        <f>SUM(D69:F69)</f>
        <v>0</v>
      </c>
    </row>
    <row r="70" spans="1:7" x14ac:dyDescent="0.2">
      <c r="A70" s="5" t="s">
        <v>31</v>
      </c>
      <c r="C70" s="14">
        <f t="shared" ref="C70:E70" si="13">SUM(C68:C69)</f>
        <v>0</v>
      </c>
      <c r="D70" s="14">
        <f t="shared" si="13"/>
        <v>0</v>
      </c>
      <c r="E70" s="14">
        <f t="shared" si="13"/>
        <v>0</v>
      </c>
      <c r="F70" s="14">
        <f>SUM(F68:F69)</f>
        <v>0</v>
      </c>
      <c r="G70" s="28">
        <f>SUM(G68:G69)</f>
        <v>0</v>
      </c>
    </row>
    <row r="71" spans="1:7" x14ac:dyDescent="0.2">
      <c r="C71" s="4"/>
      <c r="D71" s="4"/>
      <c r="E71" s="4"/>
      <c r="G71" s="4"/>
    </row>
    <row r="72" spans="1:7" ht="16" thickBot="1" x14ac:dyDescent="0.25">
      <c r="A72" s="11"/>
      <c r="B72" s="12"/>
      <c r="C72" s="13"/>
      <c r="D72" s="13"/>
      <c r="E72" s="13"/>
      <c r="F72" s="13"/>
      <c r="G72" s="13"/>
    </row>
    <row r="73" spans="1:7" ht="16" x14ac:dyDescent="0.2">
      <c r="A73" s="6" t="s">
        <v>32</v>
      </c>
      <c r="C73" s="15">
        <f t="shared" ref="C73:G73" si="14">+C65+C70</f>
        <v>3500</v>
      </c>
      <c r="D73" s="15">
        <f t="shared" si="14"/>
        <v>3800</v>
      </c>
      <c r="E73" s="15">
        <f t="shared" si="14"/>
        <v>3300</v>
      </c>
      <c r="F73" s="15">
        <f>SUM(C73:E73)</f>
        <v>10600</v>
      </c>
      <c r="G73" s="29">
        <f t="shared" si="14"/>
        <v>38031</v>
      </c>
    </row>
  </sheetData>
  <mergeCells count="1">
    <mergeCell ref="A3:G3"/>
  </mergeCells>
  <pageMargins left="0.31496062992125984" right="0" top="0.74803149606299213" bottom="0" header="0" footer="0"/>
  <pageSetup paperSize="9" fitToHeight="2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5"/>
  <sheetViews>
    <sheetView showGridLines="0" zoomScaleNormal="100" workbookViewId="0">
      <selection activeCell="H73" sqref="H73"/>
    </sheetView>
  </sheetViews>
  <sheetFormatPr baseColWidth="10" defaultColWidth="8.83203125" defaultRowHeight="15" x14ac:dyDescent="0.2"/>
  <cols>
    <col min="1" max="1" width="6.6640625" style="1" customWidth="1"/>
    <col min="2" max="2" width="42.33203125" customWidth="1"/>
    <col min="3" max="4" width="11.6640625" customWidth="1"/>
    <col min="5" max="5" width="9.5" customWidth="1"/>
    <col min="6" max="8" width="10.6640625" customWidth="1"/>
    <col min="9" max="9" width="11.6640625" customWidth="1"/>
  </cols>
  <sheetData>
    <row r="1" spans="1:12" ht="9.75" customHeight="1" x14ac:dyDescent="0.2"/>
    <row r="2" spans="1:12" ht="8.25" customHeight="1" x14ac:dyDescent="0.2"/>
    <row r="3" spans="1:12" ht="28.5" customHeight="1" x14ac:dyDescent="0.4">
      <c r="A3" s="134" t="s">
        <v>142</v>
      </c>
      <c r="B3" s="134"/>
      <c r="C3" s="134"/>
      <c r="D3" s="134"/>
      <c r="E3" s="134"/>
      <c r="F3" s="134"/>
      <c r="G3" s="134"/>
      <c r="H3" s="134"/>
      <c r="I3" s="134"/>
    </row>
    <row r="4" spans="1:12" ht="28.5" customHeight="1" x14ac:dyDescent="0.2"/>
    <row r="6" spans="1:12" ht="41" thickBot="1" x14ac:dyDescent="0.3">
      <c r="A6" s="16" t="s">
        <v>33</v>
      </c>
      <c r="B6" s="12"/>
      <c r="C6" s="17" t="s">
        <v>35</v>
      </c>
      <c r="D6" s="17" t="s">
        <v>60</v>
      </c>
      <c r="E6" s="17" t="s">
        <v>52</v>
      </c>
      <c r="F6" s="17" t="s">
        <v>53</v>
      </c>
      <c r="G6" s="17" t="s">
        <v>61</v>
      </c>
      <c r="H6" s="17" t="s">
        <v>62</v>
      </c>
      <c r="I6" s="30" t="s">
        <v>59</v>
      </c>
    </row>
    <row r="7" spans="1:12" x14ac:dyDescent="0.2">
      <c r="A7" s="7"/>
      <c r="B7" s="8"/>
      <c r="C7" s="8"/>
      <c r="D7" s="8"/>
      <c r="E7" s="8"/>
      <c r="F7" s="8"/>
      <c r="G7" s="8"/>
      <c r="H7" s="8"/>
    </row>
    <row r="8" spans="1:12" ht="16" x14ac:dyDescent="0.2">
      <c r="A8" s="6" t="s">
        <v>6</v>
      </c>
    </row>
    <row r="10" spans="1:12" x14ac:dyDescent="0.2">
      <c r="A10" s="5" t="s">
        <v>4</v>
      </c>
    </row>
    <row r="11" spans="1:12" x14ac:dyDescent="0.2">
      <c r="A11" s="19">
        <v>3110</v>
      </c>
      <c r="B11" s="20" t="s">
        <v>37</v>
      </c>
      <c r="C11" s="21">
        <f>+OH!D11</f>
        <v>0</v>
      </c>
      <c r="D11" s="21">
        <f>+'F03'!D11</f>
        <v>8200</v>
      </c>
      <c r="E11" s="21">
        <f>+'F04'!D8</f>
        <v>6200</v>
      </c>
      <c r="F11" s="21">
        <f>+'F06'!D9</f>
        <v>4800</v>
      </c>
      <c r="G11" s="21">
        <f>+'P04'!D9</f>
        <v>4800</v>
      </c>
      <c r="H11" s="21">
        <f>+'P06'!D9</f>
        <v>7200</v>
      </c>
      <c r="I11" s="25">
        <f>SUM(C11:H11)</f>
        <v>31200</v>
      </c>
    </row>
    <row r="12" spans="1:12" x14ac:dyDescent="0.2">
      <c r="A12" s="22">
        <v>3120</v>
      </c>
      <c r="B12" s="23" t="s">
        <v>38</v>
      </c>
      <c r="C12" s="24">
        <f>+OH!D12</f>
        <v>0</v>
      </c>
      <c r="D12" s="24">
        <f>+'F03'!D12</f>
        <v>57600</v>
      </c>
      <c r="E12" s="24">
        <f>+'F04'!D9</f>
        <v>41400</v>
      </c>
      <c r="F12" s="24">
        <f>+'F06'!D10</f>
        <v>32400</v>
      </c>
      <c r="G12" s="24">
        <f>+'P04'!D10</f>
        <v>36000</v>
      </c>
      <c r="H12" s="24">
        <f>+'P06'!D10</f>
        <v>50400</v>
      </c>
      <c r="I12" s="25">
        <f t="shared" ref="I12:I16" si="0">SUM(C12:H12)</f>
        <v>217800</v>
      </c>
    </row>
    <row r="13" spans="1:12" x14ac:dyDescent="0.2">
      <c r="A13" s="22">
        <v>3130</v>
      </c>
      <c r="B13" s="23" t="s">
        <v>54</v>
      </c>
      <c r="C13" s="24">
        <f>+OH!D13</f>
        <v>0</v>
      </c>
      <c r="D13" s="24">
        <f>+'F03'!D13</f>
        <v>27540</v>
      </c>
      <c r="E13" s="24">
        <f>+'F04'!D10</f>
        <v>13780</v>
      </c>
      <c r="F13" s="24">
        <f>+'F06'!D11</f>
        <v>12520</v>
      </c>
      <c r="G13" s="24">
        <f>+'P04'!D11</f>
        <v>32280</v>
      </c>
      <c r="H13" s="24">
        <f>+'P06'!D11</f>
        <v>30840</v>
      </c>
      <c r="I13" s="26">
        <f t="shared" si="0"/>
        <v>116960</v>
      </c>
      <c r="L13" s="4"/>
    </row>
    <row r="14" spans="1:12" x14ac:dyDescent="0.2">
      <c r="A14" s="22">
        <v>3140</v>
      </c>
      <c r="B14" s="23" t="s">
        <v>55</v>
      </c>
      <c r="C14" s="24">
        <f>+OH!D14</f>
        <v>0</v>
      </c>
      <c r="D14" s="24">
        <f>+'F03'!D14</f>
        <v>19200</v>
      </c>
      <c r="E14" s="24">
        <f>+'F04'!D11</f>
        <v>0</v>
      </c>
      <c r="F14" s="24">
        <f>+'F06'!D12</f>
        <v>0</v>
      </c>
      <c r="G14" s="24">
        <f>+'P04'!D12</f>
        <v>18900</v>
      </c>
      <c r="H14" s="24">
        <f>+'P06'!D12</f>
        <v>15275</v>
      </c>
      <c r="I14" s="25">
        <f t="shared" si="0"/>
        <v>53375</v>
      </c>
    </row>
    <row r="15" spans="1:12" x14ac:dyDescent="0.2">
      <c r="A15" s="22">
        <v>3210</v>
      </c>
      <c r="B15" s="23" t="s">
        <v>39</v>
      </c>
      <c r="C15" s="24">
        <f>+OH!D15</f>
        <v>0</v>
      </c>
      <c r="D15" s="24">
        <f>+'F03'!D15</f>
        <v>54753</v>
      </c>
      <c r="E15" s="24">
        <f>+'F04'!D12</f>
        <v>0</v>
      </c>
      <c r="F15" s="24">
        <f>+'F06'!D14</f>
        <v>15400</v>
      </c>
      <c r="G15" s="24">
        <f>+'P04'!D13</f>
        <v>44963</v>
      </c>
      <c r="H15" s="24">
        <f>+'P06'!D14</f>
        <v>30284</v>
      </c>
      <c r="I15" s="25">
        <f t="shared" si="0"/>
        <v>145400</v>
      </c>
    </row>
    <row r="16" spans="1:12" x14ac:dyDescent="0.2">
      <c r="A16" s="2">
        <v>3299</v>
      </c>
      <c r="B16" s="3" t="s">
        <v>34</v>
      </c>
      <c r="C16" s="10">
        <f>+OH!D16</f>
        <v>0</v>
      </c>
      <c r="D16" s="10">
        <f>+'F03'!D16</f>
        <v>0</v>
      </c>
      <c r="E16" s="10">
        <f>+'F04'!D14</f>
        <v>0</v>
      </c>
      <c r="F16" s="10">
        <f>+'F06'!D15</f>
        <v>0</v>
      </c>
      <c r="G16" s="10">
        <f>+'P04'!D14</f>
        <v>0</v>
      </c>
      <c r="H16" s="10">
        <f>+'P06'!D15</f>
        <v>0</v>
      </c>
      <c r="I16" s="27">
        <f t="shared" si="0"/>
        <v>0</v>
      </c>
    </row>
    <row r="17" spans="1:9" x14ac:dyDescent="0.2">
      <c r="A17" s="5" t="s">
        <v>5</v>
      </c>
      <c r="C17" s="14">
        <f t="shared" ref="C17:F17" si="1">SUM(C11:C16)</f>
        <v>0</v>
      </c>
      <c r="D17" s="14">
        <f t="shared" ref="D17" si="2">SUM(D11:D16)</f>
        <v>167293</v>
      </c>
      <c r="E17" s="14">
        <f t="shared" si="1"/>
        <v>61380</v>
      </c>
      <c r="F17" s="14">
        <f t="shared" si="1"/>
        <v>65120</v>
      </c>
      <c r="G17" s="14">
        <f t="shared" ref="G17:H17" si="3">SUM(G11:G16)</f>
        <v>136943</v>
      </c>
      <c r="H17" s="14">
        <f t="shared" si="3"/>
        <v>133999</v>
      </c>
      <c r="I17" s="28">
        <f>SUM(I11:I16)</f>
        <v>564735</v>
      </c>
    </row>
    <row r="18" spans="1:9" x14ac:dyDescent="0.2">
      <c r="C18" s="4"/>
      <c r="D18" s="4"/>
      <c r="E18" s="4"/>
      <c r="F18" s="4"/>
      <c r="G18" s="4"/>
      <c r="H18" s="4"/>
      <c r="I18" s="4"/>
    </row>
    <row r="19" spans="1:9" x14ac:dyDescent="0.2">
      <c r="A19" s="5" t="s">
        <v>40</v>
      </c>
      <c r="C19" s="4"/>
      <c r="D19" s="4"/>
      <c r="E19" s="4"/>
      <c r="F19" s="4"/>
      <c r="G19" s="4"/>
      <c r="H19" s="4"/>
      <c r="I19" s="4"/>
    </row>
    <row r="20" spans="1:9" x14ac:dyDescent="0.2">
      <c r="A20" s="19">
        <v>3810</v>
      </c>
      <c r="B20" s="20" t="s">
        <v>1</v>
      </c>
      <c r="C20" s="21">
        <f>+OH!D20</f>
        <v>0</v>
      </c>
      <c r="D20" s="21">
        <f>+'F03'!D20</f>
        <v>7740</v>
      </c>
      <c r="E20" s="21">
        <f>+'F04'!D18</f>
        <v>4086</v>
      </c>
      <c r="F20" s="21">
        <f>+'F06'!D19</f>
        <v>3658</v>
      </c>
      <c r="G20" s="21">
        <f>+'P04'!D18</f>
        <v>4086.25</v>
      </c>
      <c r="H20" s="21">
        <f>+'P06'!D19</f>
        <v>4515</v>
      </c>
      <c r="I20" s="25">
        <f>SUM(C20:H20)</f>
        <v>24085.25</v>
      </c>
    </row>
    <row r="21" spans="1:9" x14ac:dyDescent="0.2">
      <c r="A21" s="22">
        <v>3812</v>
      </c>
      <c r="B21" s="23" t="s">
        <v>0</v>
      </c>
      <c r="C21" s="21">
        <f>+OH!D21</f>
        <v>17825</v>
      </c>
      <c r="D21" s="21">
        <f>+'F03'!D21</f>
        <v>0</v>
      </c>
      <c r="E21" s="21">
        <f>+'F04'!D19</f>
        <v>0</v>
      </c>
      <c r="F21" s="21">
        <f>+'F06'!D20</f>
        <v>0</v>
      </c>
      <c r="G21" s="21">
        <f>+'P04'!D19</f>
        <v>0</v>
      </c>
      <c r="H21" s="21">
        <f>+'P06'!D20</f>
        <v>0</v>
      </c>
      <c r="I21" s="25">
        <f t="shared" ref="I21:I24" si="4">SUM(C21:H21)</f>
        <v>17825</v>
      </c>
    </row>
    <row r="22" spans="1:9" x14ac:dyDescent="0.2">
      <c r="A22" s="22">
        <v>3820</v>
      </c>
      <c r="B22" s="23" t="s">
        <v>2</v>
      </c>
      <c r="C22" s="21">
        <f>+OH!D22</f>
        <v>0</v>
      </c>
      <c r="D22" s="21">
        <f>+'F03'!D22</f>
        <v>24688</v>
      </c>
      <c r="E22" s="21">
        <f>+'F04'!D20</f>
        <v>16165</v>
      </c>
      <c r="F22" s="21">
        <f>+'F06'!D21</f>
        <v>12904</v>
      </c>
      <c r="G22" s="21">
        <f>+'P04'!D20</f>
        <v>17144</v>
      </c>
      <c r="H22" s="21">
        <f>+'P06'!D21</f>
        <v>18978</v>
      </c>
      <c r="I22" s="25">
        <f t="shared" si="4"/>
        <v>89879</v>
      </c>
    </row>
    <row r="23" spans="1:9" x14ac:dyDescent="0.2">
      <c r="A23" s="22">
        <v>3880</v>
      </c>
      <c r="B23" s="23" t="s">
        <v>3</v>
      </c>
      <c r="C23" s="21">
        <f>+OH!D23</f>
        <v>10000</v>
      </c>
      <c r="D23" s="21">
        <f>+'F03'!D23</f>
        <v>0</v>
      </c>
      <c r="E23" s="21">
        <f>+'F04'!D21</f>
        <v>0</v>
      </c>
      <c r="F23" s="21">
        <f>+'F06'!D22</f>
        <v>0</v>
      </c>
      <c r="G23" s="21">
        <f>+'P04'!D21</f>
        <v>0</v>
      </c>
      <c r="H23" s="21">
        <f>+'P06'!D22</f>
        <v>0</v>
      </c>
      <c r="I23" s="25">
        <f t="shared" si="4"/>
        <v>10000</v>
      </c>
    </row>
    <row r="24" spans="1:9" x14ac:dyDescent="0.2">
      <c r="A24" s="2">
        <v>3990</v>
      </c>
      <c r="B24" s="18" t="s">
        <v>34</v>
      </c>
      <c r="C24" s="37">
        <f>+OH!D24</f>
        <v>0</v>
      </c>
      <c r="D24" s="37">
        <f>+'F03'!D24</f>
        <v>0</v>
      </c>
      <c r="E24" s="37">
        <f>+'F04'!D22</f>
        <v>0</v>
      </c>
      <c r="F24" s="37">
        <f>+'F06'!D23</f>
        <v>0</v>
      </c>
      <c r="G24" s="37">
        <f>+'P04'!D22</f>
        <v>0</v>
      </c>
      <c r="H24" s="37">
        <f>+'P06'!D23</f>
        <v>0</v>
      </c>
      <c r="I24" s="38">
        <f t="shared" si="4"/>
        <v>0</v>
      </c>
    </row>
    <row r="25" spans="1:9" x14ac:dyDescent="0.2">
      <c r="A25" s="5" t="s">
        <v>41</v>
      </c>
      <c r="C25" s="14">
        <f t="shared" ref="C25:F25" si="5">SUM(C20:C24)</f>
        <v>27825</v>
      </c>
      <c r="D25" s="14">
        <f t="shared" ref="D25" si="6">SUM(D20:D24)</f>
        <v>32428</v>
      </c>
      <c r="E25" s="14">
        <f t="shared" si="5"/>
        <v>20251</v>
      </c>
      <c r="F25" s="14">
        <f t="shared" si="5"/>
        <v>16562</v>
      </c>
      <c r="G25" s="14">
        <f t="shared" ref="G25:H25" si="7">SUM(G20:G24)</f>
        <v>21230.25</v>
      </c>
      <c r="H25" s="14">
        <f t="shared" si="7"/>
        <v>23493</v>
      </c>
      <c r="I25" s="28">
        <f>SUM(I20:I24)</f>
        <v>141789.25</v>
      </c>
    </row>
    <row r="26" spans="1:9" x14ac:dyDescent="0.2">
      <c r="C26" s="4"/>
      <c r="D26" s="4"/>
      <c r="E26" s="4"/>
      <c r="F26" s="4"/>
      <c r="G26" s="4"/>
      <c r="H26" s="4"/>
      <c r="I26" s="4"/>
    </row>
    <row r="27" spans="1:9" ht="16" x14ac:dyDescent="0.2">
      <c r="A27" s="6" t="s">
        <v>7</v>
      </c>
      <c r="C27" s="15">
        <f t="shared" ref="C27:F27" si="8">+C25+C17</f>
        <v>27825</v>
      </c>
      <c r="D27" s="15">
        <f t="shared" ref="D27" si="9">+D25+D17</f>
        <v>199721</v>
      </c>
      <c r="E27" s="15">
        <f t="shared" si="8"/>
        <v>81631</v>
      </c>
      <c r="F27" s="15">
        <f t="shared" si="8"/>
        <v>81682</v>
      </c>
      <c r="G27" s="15">
        <f t="shared" ref="G27:H27" si="10">+G25+G17</f>
        <v>158173.25</v>
      </c>
      <c r="H27" s="15">
        <f t="shared" si="10"/>
        <v>157492</v>
      </c>
      <c r="I27" s="29">
        <f>+I25+I17</f>
        <v>706524.25</v>
      </c>
    </row>
    <row r="28" spans="1:9" x14ac:dyDescent="0.2">
      <c r="C28" s="4"/>
      <c r="D28" s="4"/>
      <c r="E28" s="4"/>
      <c r="F28" s="4"/>
      <c r="G28" s="4"/>
      <c r="H28" s="4"/>
      <c r="I28" s="4"/>
    </row>
    <row r="29" spans="1:9" x14ac:dyDescent="0.2">
      <c r="C29" s="4"/>
      <c r="D29" s="4"/>
      <c r="E29" s="4"/>
      <c r="F29" s="4"/>
      <c r="G29" s="4"/>
      <c r="H29" s="4"/>
      <c r="I29" s="4"/>
    </row>
    <row r="30" spans="1:9" ht="16" x14ac:dyDescent="0.2">
      <c r="A30" s="6" t="s">
        <v>8</v>
      </c>
      <c r="C30" s="4"/>
      <c r="D30" s="4"/>
      <c r="E30" s="4"/>
      <c r="F30" s="4"/>
      <c r="G30" s="4"/>
      <c r="H30" s="4"/>
      <c r="I30" s="4"/>
    </row>
    <row r="31" spans="1:9" x14ac:dyDescent="0.2">
      <c r="C31" s="4"/>
      <c r="D31" s="4"/>
      <c r="E31" s="4"/>
      <c r="F31" s="4"/>
      <c r="G31" s="4"/>
      <c r="H31" s="4"/>
      <c r="I31" s="4"/>
    </row>
    <row r="32" spans="1:9" x14ac:dyDescent="0.2">
      <c r="A32" s="5" t="s">
        <v>9</v>
      </c>
      <c r="C32" s="4"/>
      <c r="D32" s="4"/>
      <c r="E32" s="4"/>
      <c r="F32" s="4"/>
      <c r="G32" s="4"/>
      <c r="H32" s="4"/>
      <c r="I32" s="4"/>
    </row>
    <row r="33" spans="1:10" x14ac:dyDescent="0.2">
      <c r="A33" s="19">
        <v>4118</v>
      </c>
      <c r="B33" s="20" t="s">
        <v>42</v>
      </c>
      <c r="C33" s="21">
        <f>+OH!D33</f>
        <v>0</v>
      </c>
      <c r="D33" s="21">
        <f>+'F03'!D33</f>
        <v>-15000</v>
      </c>
      <c r="E33" s="21">
        <f>+'F04'!D30</f>
        <v>-10000</v>
      </c>
      <c r="F33" s="21">
        <f>+'F06'!D31</f>
        <v>-10000</v>
      </c>
      <c r="G33" s="21">
        <f>+'P04'!D31</f>
        <v>-10000</v>
      </c>
      <c r="H33" s="21">
        <f>+'P06'!D31</f>
        <v>-10000</v>
      </c>
      <c r="I33" s="25">
        <f>SUM(C33:H33)</f>
        <v>-55000</v>
      </c>
    </row>
    <row r="34" spans="1:10" x14ac:dyDescent="0.2">
      <c r="A34" s="22">
        <v>4130</v>
      </c>
      <c r="B34" s="23" t="s">
        <v>10</v>
      </c>
      <c r="C34" s="21">
        <f>+OH!D34</f>
        <v>0</v>
      </c>
      <c r="D34" s="21">
        <f>+'F03'!D34</f>
        <v>-15000</v>
      </c>
      <c r="E34" s="21">
        <f>+'F04'!D31</f>
        <v>-5000</v>
      </c>
      <c r="F34" s="21">
        <f>+'F06'!D32</f>
        <v>-5000</v>
      </c>
      <c r="G34" s="21">
        <f>+'P04'!D32</f>
        <v>-18000</v>
      </c>
      <c r="H34" s="21">
        <f>+'P06'!D32</f>
        <v>-10000</v>
      </c>
      <c r="I34" s="25">
        <f t="shared" ref="I34:I42" si="11">SUM(C34:H34)</f>
        <v>-53000</v>
      </c>
    </row>
    <row r="35" spans="1:10" x14ac:dyDescent="0.2">
      <c r="A35" s="22">
        <v>4140</v>
      </c>
      <c r="B35" s="23" t="s">
        <v>12</v>
      </c>
      <c r="C35" s="21">
        <f>+OH!D35</f>
        <v>0</v>
      </c>
      <c r="D35" s="21">
        <f>+'F03'!D35</f>
        <v>-130000</v>
      </c>
      <c r="E35" s="21">
        <f>+'F04'!D32</f>
        <v>-5000</v>
      </c>
      <c r="F35" s="21">
        <f>+'F06'!D33</f>
        <v>-5000</v>
      </c>
      <c r="G35" s="21">
        <f>+'P04'!D33</f>
        <v>-75000</v>
      </c>
      <c r="H35" s="21">
        <f>+'P06'!D33</f>
        <v>-105000</v>
      </c>
      <c r="I35" s="25">
        <f t="shared" si="11"/>
        <v>-320000</v>
      </c>
      <c r="J35" s="32"/>
    </row>
    <row r="36" spans="1:10" x14ac:dyDescent="0.2">
      <c r="A36" s="22">
        <v>4210</v>
      </c>
      <c r="B36" s="23" t="s">
        <v>46</v>
      </c>
      <c r="C36" s="21">
        <f>+OH!D36</f>
        <v>0</v>
      </c>
      <c r="D36" s="21">
        <f>+'F03'!D36</f>
        <v>-30580</v>
      </c>
      <c r="E36" s="21">
        <f>+'F04'!D33</f>
        <v>-27300</v>
      </c>
      <c r="F36" s="21">
        <f>+'F06'!D34</f>
        <v>-25470</v>
      </c>
      <c r="G36" s="21">
        <f>+'P04'!D34</f>
        <v>-27300</v>
      </c>
      <c r="H36" s="21">
        <f>+'P06'!D34</f>
        <v>-28340</v>
      </c>
      <c r="I36" s="25">
        <f t="shared" si="11"/>
        <v>-138990</v>
      </c>
      <c r="J36" s="4"/>
    </row>
    <row r="37" spans="1:10" x14ac:dyDescent="0.2">
      <c r="A37" s="22">
        <v>4220</v>
      </c>
      <c r="B37" s="23" t="s">
        <v>47</v>
      </c>
      <c r="C37" s="21">
        <f>+OH!D37</f>
        <v>0</v>
      </c>
      <c r="D37" s="21">
        <f>+'F03'!D37</f>
        <v>-5040</v>
      </c>
      <c r="E37" s="21">
        <f>+'F04'!D34</f>
        <v>-3780</v>
      </c>
      <c r="F37" s="21">
        <f>+'F06'!D35</f>
        <v>-2520</v>
      </c>
      <c r="G37" s="21">
        <f>+'P04'!D35</f>
        <v>-3780</v>
      </c>
      <c r="H37" s="21">
        <f>+'P06'!D35</f>
        <v>-5040</v>
      </c>
      <c r="I37" s="25">
        <f t="shared" si="11"/>
        <v>-20160</v>
      </c>
    </row>
    <row r="38" spans="1:10" x14ac:dyDescent="0.2">
      <c r="A38" s="22">
        <v>4270</v>
      </c>
      <c r="B38" s="23" t="s">
        <v>11</v>
      </c>
      <c r="C38" s="21">
        <f>+OH!D38</f>
        <v>0</v>
      </c>
      <c r="D38" s="21">
        <f>+'F03'!D38</f>
        <v>0</v>
      </c>
      <c r="E38" s="21">
        <f>+'F04'!D35</f>
        <v>0</v>
      </c>
      <c r="F38" s="21">
        <f>+'F06'!D36</f>
        <v>0</v>
      </c>
      <c r="G38" s="21">
        <f>+'P04'!D36</f>
        <v>0</v>
      </c>
      <c r="H38" s="21">
        <f>+'P06'!D36</f>
        <v>0</v>
      </c>
      <c r="I38" s="25">
        <f t="shared" si="11"/>
        <v>0</v>
      </c>
      <c r="J38" s="4"/>
    </row>
    <row r="39" spans="1:10" x14ac:dyDescent="0.2">
      <c r="A39" s="22">
        <v>4271</v>
      </c>
      <c r="B39" s="23" t="s">
        <v>44</v>
      </c>
      <c r="C39" s="21">
        <f>+OH!D39</f>
        <v>0</v>
      </c>
      <c r="D39" s="21">
        <f>+'F03'!D39</f>
        <v>0</v>
      </c>
      <c r="E39" s="21">
        <f>+'F04'!D36</f>
        <v>0</v>
      </c>
      <c r="F39" s="21">
        <f>+'F06'!D37</f>
        <v>0</v>
      </c>
      <c r="G39" s="21">
        <f>+'P04'!D37</f>
        <v>0</v>
      </c>
      <c r="H39" s="21">
        <f>+'P06'!D37</f>
        <v>0</v>
      </c>
      <c r="I39" s="25">
        <f t="shared" si="11"/>
        <v>0</v>
      </c>
    </row>
    <row r="40" spans="1:10" x14ac:dyDescent="0.2">
      <c r="A40" s="22">
        <v>4895</v>
      </c>
      <c r="B40" s="23" t="s">
        <v>13</v>
      </c>
      <c r="C40" s="21">
        <f>+OH!D40</f>
        <v>-1000</v>
      </c>
      <c r="D40" s="21">
        <f>+'F03'!D40</f>
        <v>0</v>
      </c>
      <c r="E40" s="21">
        <f>+'F04'!D37</f>
        <v>0</v>
      </c>
      <c r="F40" s="21">
        <f>+'F06'!D38</f>
        <v>0</v>
      </c>
      <c r="G40" s="21">
        <f>+'P04'!D38</f>
        <v>0</v>
      </c>
      <c r="H40" s="21">
        <f>+'P06'!D38</f>
        <v>0</v>
      </c>
      <c r="I40" s="25">
        <f t="shared" si="11"/>
        <v>-1000</v>
      </c>
    </row>
    <row r="41" spans="1:10" x14ac:dyDescent="0.2">
      <c r="A41" s="22">
        <v>4898</v>
      </c>
      <c r="B41" s="23" t="s">
        <v>43</v>
      </c>
      <c r="C41" s="21">
        <f>+OH!D41</f>
        <v>-1000</v>
      </c>
      <c r="D41" s="21">
        <f>+'F03'!D41</f>
        <v>0</v>
      </c>
      <c r="E41" s="21">
        <f>+'F04'!D38</f>
        <v>0</v>
      </c>
      <c r="F41" s="21">
        <f>+'F06'!D39</f>
        <v>0</v>
      </c>
      <c r="G41" s="21">
        <f>+'P04'!D39</f>
        <v>0</v>
      </c>
      <c r="H41" s="21">
        <f>+'P06'!D39</f>
        <v>0</v>
      </c>
      <c r="I41" s="25">
        <f t="shared" si="11"/>
        <v>-1000</v>
      </c>
    </row>
    <row r="42" spans="1:10" x14ac:dyDescent="0.2">
      <c r="A42" s="2">
        <v>4899</v>
      </c>
      <c r="B42" s="3" t="s">
        <v>45</v>
      </c>
      <c r="C42" s="37">
        <f>+OH!D42</f>
        <v>0</v>
      </c>
      <c r="D42" s="37">
        <f>+'F03'!D42</f>
        <v>0</v>
      </c>
      <c r="E42" s="37">
        <f>+'F04'!D39</f>
        <v>0</v>
      </c>
      <c r="F42" s="37">
        <f>+'F06'!D40</f>
        <v>0</v>
      </c>
      <c r="G42" s="37">
        <f>+'P04'!D40</f>
        <v>0</v>
      </c>
      <c r="H42" s="37">
        <f>+'P06'!D40</f>
        <v>0</v>
      </c>
      <c r="I42" s="38">
        <f t="shared" si="11"/>
        <v>0</v>
      </c>
    </row>
    <row r="43" spans="1:10" x14ac:dyDescent="0.2">
      <c r="A43" s="5" t="s">
        <v>14</v>
      </c>
      <c r="C43" s="14">
        <f t="shared" ref="C43:F43" si="12">SUM(C33:C42)</f>
        <v>-2000</v>
      </c>
      <c r="D43" s="14">
        <f t="shared" ref="D43" si="13">SUM(D33:D42)</f>
        <v>-195620</v>
      </c>
      <c r="E43" s="14">
        <f t="shared" si="12"/>
        <v>-51080</v>
      </c>
      <c r="F43" s="14">
        <f t="shared" si="12"/>
        <v>-47990</v>
      </c>
      <c r="G43" s="14">
        <f t="shared" ref="G43:H43" si="14">SUM(G33:G42)</f>
        <v>-134080</v>
      </c>
      <c r="H43" s="14">
        <f t="shared" si="14"/>
        <v>-158380</v>
      </c>
      <c r="I43" s="28">
        <f>SUM(I33:I42)</f>
        <v>-589150</v>
      </c>
    </row>
    <row r="44" spans="1:10" x14ac:dyDescent="0.2">
      <c r="C44" s="4"/>
      <c r="D44" s="4"/>
      <c r="E44" s="4"/>
      <c r="F44" s="4"/>
      <c r="G44" s="4"/>
      <c r="H44" s="4"/>
      <c r="I44" s="4"/>
    </row>
    <row r="45" spans="1:10" ht="16" x14ac:dyDescent="0.2">
      <c r="A45" s="6" t="s">
        <v>27</v>
      </c>
      <c r="C45" s="15">
        <f t="shared" ref="C45:I45" si="15">+C27+C43</f>
        <v>25825</v>
      </c>
      <c r="D45" s="15">
        <f t="shared" ref="D45" si="16">+D27+D43</f>
        <v>4101</v>
      </c>
      <c r="E45" s="15">
        <f t="shared" si="15"/>
        <v>30551</v>
      </c>
      <c r="F45" s="15">
        <f>+F27+F43</f>
        <v>33692</v>
      </c>
      <c r="G45" s="15">
        <f>+G27+G43</f>
        <v>24093.25</v>
      </c>
      <c r="H45" s="15">
        <f>+H27+H43</f>
        <v>-888</v>
      </c>
      <c r="I45" s="29">
        <f t="shared" si="15"/>
        <v>117374.25</v>
      </c>
    </row>
    <row r="46" spans="1:10" x14ac:dyDescent="0.2">
      <c r="C46" s="4"/>
      <c r="D46" s="4"/>
      <c r="E46" s="4"/>
      <c r="F46" s="4"/>
      <c r="G46" s="4"/>
      <c r="H46" s="4"/>
      <c r="I46" s="4"/>
    </row>
    <row r="47" spans="1:10" x14ac:dyDescent="0.2">
      <c r="A47" s="5" t="s">
        <v>15</v>
      </c>
      <c r="C47" s="4"/>
      <c r="D47" s="4"/>
      <c r="E47" s="4"/>
      <c r="F47" s="4"/>
      <c r="G47" s="4"/>
      <c r="H47" s="4"/>
      <c r="I47" s="4"/>
    </row>
    <row r="48" spans="1:10" x14ac:dyDescent="0.2">
      <c r="A48" s="19">
        <v>5010</v>
      </c>
      <c r="B48" s="20" t="s">
        <v>16</v>
      </c>
      <c r="C48" s="21">
        <f>+OH!D48</f>
        <v>-2000</v>
      </c>
      <c r="D48" s="21">
        <f>+'F03'!D48</f>
        <v>-500</v>
      </c>
      <c r="E48" s="21">
        <f>+'F04'!D45</f>
        <v>-500</v>
      </c>
      <c r="F48" s="21">
        <f>+'F06'!D46</f>
        <v>-500</v>
      </c>
      <c r="G48" s="21">
        <f>+'P04'!D46</f>
        <v>-500</v>
      </c>
      <c r="H48" s="21">
        <f>+'P06'!D46</f>
        <v>-500</v>
      </c>
      <c r="I48" s="25">
        <f>SUM(C48:H48)</f>
        <v>-4500</v>
      </c>
    </row>
    <row r="49" spans="1:9" x14ac:dyDescent="0.2">
      <c r="A49" s="22">
        <v>5410</v>
      </c>
      <c r="B49" s="23" t="s">
        <v>17</v>
      </c>
      <c r="C49" s="21">
        <f>+OH!D49</f>
        <v>0</v>
      </c>
      <c r="D49" s="21">
        <f>+'F03'!D49</f>
        <v>0</v>
      </c>
      <c r="E49" s="21">
        <f>+'F04'!D46</f>
        <v>0</v>
      </c>
      <c r="F49" s="21">
        <f>+'F06'!D47</f>
        <v>0</v>
      </c>
      <c r="G49" s="21">
        <f>+'P04'!D47</f>
        <v>0</v>
      </c>
      <c r="H49" s="21">
        <f>+'P06'!D47</f>
        <v>0</v>
      </c>
      <c r="I49" s="25">
        <f t="shared" ref="I49:I56" si="17">SUM(C49:H49)</f>
        <v>0</v>
      </c>
    </row>
    <row r="50" spans="1:9" x14ac:dyDescent="0.2">
      <c r="A50" s="22">
        <v>6110</v>
      </c>
      <c r="B50" s="23" t="s">
        <v>18</v>
      </c>
      <c r="C50" s="21">
        <f>+OH!D50</f>
        <v>-500</v>
      </c>
      <c r="D50" s="21">
        <f>+'F03'!D50</f>
        <v>0</v>
      </c>
      <c r="E50" s="21">
        <f>+'F04'!D47</f>
        <v>0</v>
      </c>
      <c r="F50" s="21">
        <f>+'F06'!D48</f>
        <v>0</v>
      </c>
      <c r="G50" s="21">
        <f>+'P04'!D48</f>
        <v>0</v>
      </c>
      <c r="H50" s="21">
        <f>+'P06'!D48</f>
        <v>0</v>
      </c>
      <c r="I50" s="25">
        <f t="shared" si="17"/>
        <v>-500</v>
      </c>
    </row>
    <row r="51" spans="1:9" x14ac:dyDescent="0.2">
      <c r="A51" s="22">
        <v>6250</v>
      </c>
      <c r="B51" s="23" t="s">
        <v>19</v>
      </c>
      <c r="C51" s="21">
        <f>+OH!D51</f>
        <v>-300</v>
      </c>
      <c r="D51" s="21">
        <f>+'F03'!D51</f>
        <v>0</v>
      </c>
      <c r="E51" s="21">
        <f>+'F04'!D48</f>
        <v>0</v>
      </c>
      <c r="F51" s="21">
        <f>+'F06'!D49</f>
        <v>0</v>
      </c>
      <c r="G51" s="21">
        <f>+'P04'!D49</f>
        <v>0</v>
      </c>
      <c r="H51" s="21">
        <f>+'P06'!D49</f>
        <v>0</v>
      </c>
      <c r="I51" s="25">
        <f t="shared" si="17"/>
        <v>-300</v>
      </c>
    </row>
    <row r="52" spans="1:9" x14ac:dyDescent="0.2">
      <c r="A52" s="22">
        <v>6310</v>
      </c>
      <c r="B52" s="23" t="s">
        <v>20</v>
      </c>
      <c r="C52" s="21">
        <f>+OH!D52</f>
        <v>0</v>
      </c>
      <c r="D52" s="21">
        <f>+'F03'!D52</f>
        <v>0</v>
      </c>
      <c r="E52" s="21">
        <f>+'F04'!D49</f>
        <v>0</v>
      </c>
      <c r="F52" s="21">
        <f>+'F06'!D50</f>
        <v>0</v>
      </c>
      <c r="G52" s="21">
        <f>+'P04'!D50</f>
        <v>0</v>
      </c>
      <c r="H52" s="21">
        <f>+'P06'!D50</f>
        <v>0</v>
      </c>
      <c r="I52" s="25">
        <f t="shared" si="17"/>
        <v>0</v>
      </c>
    </row>
    <row r="53" spans="1:9" x14ac:dyDescent="0.2">
      <c r="A53" s="22">
        <v>6460</v>
      </c>
      <c r="B53" s="23" t="s">
        <v>48</v>
      </c>
      <c r="C53" s="21">
        <f>+OH!D53</f>
        <v>0</v>
      </c>
      <c r="D53" s="21">
        <f>+'F03'!D53</f>
        <v>0</v>
      </c>
      <c r="E53" s="21">
        <f>+'F04'!D50</f>
        <v>0</v>
      </c>
      <c r="F53" s="21">
        <f>+'F06'!D51</f>
        <v>0</v>
      </c>
      <c r="G53" s="21">
        <f>+'P04'!D51</f>
        <v>0</v>
      </c>
      <c r="H53" s="21">
        <f>+'P06'!D51</f>
        <v>0</v>
      </c>
      <c r="I53" s="25">
        <f t="shared" si="17"/>
        <v>0</v>
      </c>
    </row>
    <row r="54" spans="1:9" x14ac:dyDescent="0.2">
      <c r="A54" s="22">
        <v>6540</v>
      </c>
      <c r="B54" s="23" t="s">
        <v>21</v>
      </c>
      <c r="C54" s="21">
        <f>+OH!D54</f>
        <v>-10000</v>
      </c>
      <c r="D54" s="21">
        <f>+'F03'!D54</f>
        <v>0</v>
      </c>
      <c r="E54" s="21">
        <f>+'F04'!D51</f>
        <v>0</v>
      </c>
      <c r="F54" s="21">
        <f>+'F06'!D52</f>
        <v>0</v>
      </c>
      <c r="G54" s="21">
        <f>+'P04'!D52</f>
        <v>0</v>
      </c>
      <c r="H54" s="21">
        <f>+'P06'!D52</f>
        <v>0</v>
      </c>
      <c r="I54" s="25">
        <f t="shared" si="17"/>
        <v>-10000</v>
      </c>
    </row>
    <row r="55" spans="1:9" x14ac:dyDescent="0.2">
      <c r="A55" s="22">
        <v>6570</v>
      </c>
      <c r="B55" s="23" t="s">
        <v>22</v>
      </c>
      <c r="C55" s="21">
        <f>+OH!D55</f>
        <v>-2000</v>
      </c>
      <c r="D55" s="21">
        <f>+'F03'!D55</f>
        <v>0</v>
      </c>
      <c r="E55" s="21">
        <f>+'F04'!D52</f>
        <v>0</v>
      </c>
      <c r="F55" s="21">
        <f>+'F06'!D53</f>
        <v>0</v>
      </c>
      <c r="G55" s="21">
        <f>+'P04'!D53</f>
        <v>0</v>
      </c>
      <c r="H55" s="21">
        <f>+'P06'!D53</f>
        <v>0</v>
      </c>
      <c r="I55" s="25">
        <f t="shared" si="17"/>
        <v>-2000</v>
      </c>
    </row>
    <row r="56" spans="1:9" x14ac:dyDescent="0.2">
      <c r="A56" s="2">
        <v>6990</v>
      </c>
      <c r="B56" s="3" t="s">
        <v>15</v>
      </c>
      <c r="C56" s="37">
        <f>+OH!D56</f>
        <v>-3000</v>
      </c>
      <c r="D56" s="37">
        <f>+'F03'!D56</f>
        <v>0</v>
      </c>
      <c r="E56" s="37">
        <f>+'F04'!D53</f>
        <v>0</v>
      </c>
      <c r="F56" s="37">
        <f>+'F06'!D54</f>
        <v>0</v>
      </c>
      <c r="G56" s="37">
        <f>+'P04'!D54</f>
        <v>0</v>
      </c>
      <c r="H56" s="37">
        <f>+'P06'!D54</f>
        <v>0</v>
      </c>
      <c r="I56" s="38">
        <f t="shared" si="17"/>
        <v>-3000</v>
      </c>
    </row>
    <row r="57" spans="1:9" x14ac:dyDescent="0.2">
      <c r="A57" s="5" t="s">
        <v>23</v>
      </c>
      <c r="C57" s="14">
        <f t="shared" ref="C57:F57" si="18">SUM(C48:C56)</f>
        <v>-17800</v>
      </c>
      <c r="D57" s="14">
        <f t="shared" ref="D57" si="19">SUM(D48:D56)</f>
        <v>-500</v>
      </c>
      <c r="E57" s="14">
        <f t="shared" si="18"/>
        <v>-500</v>
      </c>
      <c r="F57" s="14">
        <f t="shared" si="18"/>
        <v>-500</v>
      </c>
      <c r="G57" s="14">
        <f t="shared" ref="G57:H57" si="20">SUM(G48:G56)</f>
        <v>-500</v>
      </c>
      <c r="H57" s="14">
        <f t="shared" si="20"/>
        <v>-500</v>
      </c>
      <c r="I57" s="28">
        <f>SUM(I48:I56)</f>
        <v>-20300</v>
      </c>
    </row>
    <row r="58" spans="1:9" x14ac:dyDescent="0.2">
      <c r="C58" s="4"/>
      <c r="D58" s="4"/>
      <c r="E58" s="4"/>
      <c r="F58" s="4"/>
      <c r="G58" s="4"/>
      <c r="H58" s="4"/>
      <c r="I58" s="4"/>
    </row>
    <row r="59" spans="1:9" x14ac:dyDescent="0.2">
      <c r="A59" s="5" t="s">
        <v>24</v>
      </c>
      <c r="C59" s="4"/>
      <c r="D59" s="4"/>
      <c r="E59" s="4"/>
      <c r="F59" s="4"/>
      <c r="G59" s="4"/>
      <c r="H59" s="4"/>
      <c r="I59" s="4"/>
    </row>
    <row r="60" spans="1:9" x14ac:dyDescent="0.2">
      <c r="A60" s="19">
        <v>7130</v>
      </c>
      <c r="B60" s="20" t="s">
        <v>49</v>
      </c>
      <c r="C60" s="21">
        <f>+OH!D60</f>
        <v>-5000</v>
      </c>
      <c r="D60" s="21">
        <f>+'F03'!D60</f>
        <v>0</v>
      </c>
      <c r="E60" s="21">
        <f>+'F04'!D57</f>
        <v>0</v>
      </c>
      <c r="F60" s="21">
        <f>+'F06'!D58</f>
        <v>0</v>
      </c>
      <c r="G60" s="21">
        <f>+'P04'!D58</f>
        <v>0</v>
      </c>
      <c r="H60" s="21">
        <f>+'P06'!D58</f>
        <v>0</v>
      </c>
      <c r="I60" s="25">
        <f>SUM(C60:H60)</f>
        <v>-5000</v>
      </c>
    </row>
    <row r="61" spans="1:9" x14ac:dyDescent="0.2">
      <c r="A61" s="22">
        <v>7612</v>
      </c>
      <c r="B61" s="23" t="s">
        <v>25</v>
      </c>
      <c r="C61" s="21">
        <f>+OH!D61</f>
        <v>0</v>
      </c>
      <c r="D61" s="21">
        <f>+'F03'!D61</f>
        <v>0</v>
      </c>
      <c r="E61" s="21">
        <f>+'F04'!D58</f>
        <v>0</v>
      </c>
      <c r="F61" s="21">
        <f>+'F06'!D59</f>
        <v>0</v>
      </c>
      <c r="G61" s="21">
        <f>+'P04'!D59</f>
        <v>0</v>
      </c>
      <c r="H61" s="21">
        <f>+'P06'!D59</f>
        <v>0</v>
      </c>
      <c r="I61" s="25">
        <f t="shared" ref="I61:I62" si="21">SUM(C61:H61)</f>
        <v>0</v>
      </c>
    </row>
    <row r="62" spans="1:9" x14ac:dyDescent="0.2">
      <c r="A62" s="2">
        <v>7620</v>
      </c>
      <c r="B62" s="3" t="s">
        <v>50</v>
      </c>
      <c r="C62" s="37">
        <f>+OH!D62</f>
        <v>0</v>
      </c>
      <c r="D62" s="37">
        <f>+'F03'!D62</f>
        <v>-2000</v>
      </c>
      <c r="E62" s="37">
        <f>+'F04'!D59</f>
        <v>-2000</v>
      </c>
      <c r="F62" s="37">
        <f>+'F06'!D60</f>
        <v>-2000</v>
      </c>
      <c r="G62" s="37">
        <f>+'P04'!D60</f>
        <v>-2000</v>
      </c>
      <c r="H62" s="37">
        <f>+'P06'!D60</f>
        <v>-2000</v>
      </c>
      <c r="I62" s="38">
        <f t="shared" si="21"/>
        <v>-10000</v>
      </c>
    </row>
    <row r="63" spans="1:9" x14ac:dyDescent="0.2">
      <c r="A63" s="5" t="s">
        <v>26</v>
      </c>
      <c r="C63" s="14">
        <f t="shared" ref="C63:F63" si="22">SUM(C60:C62)</f>
        <v>-5000</v>
      </c>
      <c r="D63" s="14">
        <f t="shared" ref="D63" si="23">SUM(D60:D62)</f>
        <v>-2000</v>
      </c>
      <c r="E63" s="14">
        <f t="shared" si="22"/>
        <v>-2000</v>
      </c>
      <c r="F63" s="14">
        <f t="shared" si="22"/>
        <v>-2000</v>
      </c>
      <c r="G63" s="14">
        <f t="shared" ref="G63:H63" si="24">SUM(G60:G62)</f>
        <v>-2000</v>
      </c>
      <c r="H63" s="14">
        <f t="shared" si="24"/>
        <v>-2000</v>
      </c>
      <c r="I63" s="28">
        <f>SUM(I60:I62)</f>
        <v>-15000</v>
      </c>
    </row>
    <row r="64" spans="1:9" x14ac:dyDescent="0.2">
      <c r="C64" s="4"/>
      <c r="D64" s="4"/>
      <c r="E64" s="4"/>
      <c r="F64" s="4"/>
      <c r="G64" s="4"/>
      <c r="H64" s="4"/>
      <c r="I64" s="4"/>
    </row>
    <row r="65" spans="1:9" ht="16" x14ac:dyDescent="0.2">
      <c r="A65" s="6" t="s">
        <v>56</v>
      </c>
      <c r="C65" s="15">
        <f t="shared" ref="C65:I65" si="25">+C45+C57+C63</f>
        <v>3025</v>
      </c>
      <c r="D65" s="15">
        <f t="shared" ref="D65" si="26">+D45+D57+D63</f>
        <v>1601</v>
      </c>
      <c r="E65" s="15">
        <f t="shared" si="25"/>
        <v>28051</v>
      </c>
      <c r="F65" s="15">
        <f t="shared" si="25"/>
        <v>31192</v>
      </c>
      <c r="G65" s="15">
        <f t="shared" ref="G65:H65" si="27">+G45+G57+G63</f>
        <v>21593.25</v>
      </c>
      <c r="H65" s="15">
        <f t="shared" si="27"/>
        <v>-3388</v>
      </c>
      <c r="I65" s="29">
        <f t="shared" si="25"/>
        <v>82074.25</v>
      </c>
    </row>
    <row r="66" spans="1:9" ht="16" x14ac:dyDescent="0.2">
      <c r="A66" s="6"/>
      <c r="C66" s="15"/>
      <c r="D66" s="15"/>
      <c r="E66" s="15"/>
      <c r="F66" s="15"/>
      <c r="G66" s="15"/>
      <c r="H66" s="15"/>
      <c r="I66" s="15"/>
    </row>
    <row r="67" spans="1:9" x14ac:dyDescent="0.2">
      <c r="A67" s="5" t="s">
        <v>28</v>
      </c>
      <c r="C67" s="4"/>
      <c r="D67" s="4"/>
      <c r="E67" s="4"/>
      <c r="F67" s="4"/>
      <c r="G67" s="4"/>
      <c r="H67" s="4"/>
      <c r="I67" s="4"/>
    </row>
    <row r="68" spans="1:9" x14ac:dyDescent="0.2">
      <c r="A68" s="19">
        <v>8310</v>
      </c>
      <c r="B68" s="20" t="s">
        <v>29</v>
      </c>
      <c r="C68" s="21">
        <f>+OH!D68</f>
        <v>0</v>
      </c>
      <c r="D68" s="21">
        <f>+'F03'!D68</f>
        <v>0</v>
      </c>
      <c r="E68" s="21">
        <f>+'F04'!D65</f>
        <v>0</v>
      </c>
      <c r="F68" s="21">
        <f>+'F06'!D66</f>
        <v>0</v>
      </c>
      <c r="G68" s="21">
        <f>+'P04'!D66</f>
        <v>0</v>
      </c>
      <c r="H68" s="21">
        <f>+'P06'!D66</f>
        <v>0</v>
      </c>
      <c r="I68" s="25">
        <f>+OH!D68+'F04'!D65+'F06'!D66</f>
        <v>0</v>
      </c>
    </row>
    <row r="69" spans="1:9" x14ac:dyDescent="0.2">
      <c r="A69" s="2">
        <v>8410</v>
      </c>
      <c r="B69" s="3" t="s">
        <v>30</v>
      </c>
      <c r="C69" s="37">
        <f>+OH!D69</f>
        <v>0</v>
      </c>
      <c r="D69" s="37">
        <f>+'F03'!D69</f>
        <v>0</v>
      </c>
      <c r="E69" s="37">
        <f>+'F04'!D66</f>
        <v>0</v>
      </c>
      <c r="F69" s="37">
        <f>+'F06'!D67</f>
        <v>0</v>
      </c>
      <c r="G69" s="37">
        <f>+'P04'!D67</f>
        <v>0</v>
      </c>
      <c r="H69" s="37">
        <f>+'P06'!D67</f>
        <v>0</v>
      </c>
      <c r="I69" s="38">
        <f>+OH!D69+'F04'!D66+'F06'!D67</f>
        <v>0</v>
      </c>
    </row>
    <row r="70" spans="1:9" x14ac:dyDescent="0.2">
      <c r="A70" s="5" t="s">
        <v>31</v>
      </c>
      <c r="C70" s="14">
        <f t="shared" ref="C70:F70" si="28">SUM(C68:C69)</f>
        <v>0</v>
      </c>
      <c r="D70" s="14">
        <f t="shared" ref="D70" si="29">SUM(D68:D69)</f>
        <v>0</v>
      </c>
      <c r="E70" s="14">
        <f t="shared" si="28"/>
        <v>0</v>
      </c>
      <c r="F70" s="14">
        <f t="shared" si="28"/>
        <v>0</v>
      </c>
      <c r="G70" s="14">
        <f t="shared" ref="G70:H70" si="30">SUM(G68:G69)</f>
        <v>0</v>
      </c>
      <c r="H70" s="14">
        <f t="shared" si="30"/>
        <v>0</v>
      </c>
      <c r="I70" s="28">
        <f>SUM(I68:I69)</f>
        <v>0</v>
      </c>
    </row>
    <row r="71" spans="1:9" x14ac:dyDescent="0.2">
      <c r="C71" s="4"/>
      <c r="D71" s="4"/>
      <c r="E71" s="4"/>
      <c r="F71" s="4"/>
      <c r="G71" s="4"/>
      <c r="H71" s="4"/>
      <c r="I71" s="4"/>
    </row>
    <row r="72" spans="1:9" ht="16" thickBot="1" x14ac:dyDescent="0.25">
      <c r="A72" s="11"/>
      <c r="B72" s="12"/>
      <c r="C72" s="13"/>
      <c r="D72" s="13"/>
      <c r="E72" s="13"/>
      <c r="F72" s="13"/>
      <c r="G72" s="13"/>
      <c r="H72" s="13"/>
      <c r="I72" s="13"/>
    </row>
    <row r="73" spans="1:9" ht="16" x14ac:dyDescent="0.2">
      <c r="A73" s="6" t="s">
        <v>32</v>
      </c>
      <c r="C73" s="15">
        <f t="shared" ref="C73:I73" si="31">+C65+C70</f>
        <v>3025</v>
      </c>
      <c r="D73" s="15">
        <f t="shared" ref="D73" si="32">+D65+D70</f>
        <v>1601</v>
      </c>
      <c r="E73" s="15">
        <f t="shared" si="31"/>
        <v>28051</v>
      </c>
      <c r="F73" s="15">
        <f t="shared" si="31"/>
        <v>31192</v>
      </c>
      <c r="G73" s="15">
        <f t="shared" ref="G73:H73" si="33">+G65+G70</f>
        <v>21593.25</v>
      </c>
      <c r="H73" s="15">
        <f t="shared" si="33"/>
        <v>-3388</v>
      </c>
      <c r="I73" s="29">
        <f t="shared" si="31"/>
        <v>82074.25</v>
      </c>
    </row>
    <row r="74" spans="1:9" ht="16" thickBot="1" x14ac:dyDescent="0.25">
      <c r="A74" s="39"/>
      <c r="B74" s="40"/>
      <c r="C74" s="40"/>
      <c r="D74" s="40"/>
      <c r="E74" s="40"/>
      <c r="F74" s="40"/>
      <c r="G74" s="40"/>
      <c r="H74" s="40"/>
      <c r="I74" s="40"/>
    </row>
    <row r="75" spans="1:9" ht="17" thickTop="1" x14ac:dyDescent="0.2">
      <c r="A75" s="6" t="s">
        <v>143</v>
      </c>
      <c r="C75" s="15">
        <f>+'F03'!C75</f>
        <v>0</v>
      </c>
      <c r="D75" s="15">
        <f>+'F03'!D75</f>
        <v>-10504</v>
      </c>
      <c r="E75" s="15">
        <f>+'F04'!D72</f>
        <v>47130.16</v>
      </c>
      <c r="F75" s="15">
        <f>+'F06'!D72</f>
        <v>32709.51</v>
      </c>
      <c r="G75" s="15">
        <f>+'P04'!D73</f>
        <v>-8308</v>
      </c>
      <c r="H75" s="15">
        <f>+'P06'!D73</f>
        <v>-8813</v>
      </c>
      <c r="I75" s="29">
        <f>SUM(C75:H75)</f>
        <v>52214.67</v>
      </c>
    </row>
  </sheetData>
  <mergeCells count="1">
    <mergeCell ref="A3:I3"/>
  </mergeCells>
  <pageMargins left="0.31496062992125984" right="0" top="0.74803149606299213" bottom="0" header="0" footer="0"/>
  <pageSetup paperSize="9" fitToHeight="2" orientation="landscape" r:id="rId1"/>
  <rowBreaks count="3" manualBreakCount="3">
    <brk id="28" max="16383" man="1"/>
    <brk id="45" max="16383" man="1"/>
    <brk id="65" max="16383" man="1"/>
  </rowBreaks>
  <ignoredErrors>
    <ignoredError sqref="D43 D57 D63 D70 D25 D1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5"/>
  <sheetViews>
    <sheetView showGridLines="0" zoomScaleNormal="100" workbookViewId="0">
      <selection activeCell="A3" sqref="A3:D3"/>
    </sheetView>
  </sheetViews>
  <sheetFormatPr baseColWidth="10" defaultColWidth="8.83203125" defaultRowHeight="15" x14ac:dyDescent="0.2"/>
  <cols>
    <col min="1" max="1" width="6.6640625" style="1" customWidth="1"/>
    <col min="2" max="2" width="49.6640625" customWidth="1"/>
    <col min="3" max="3" width="11.83203125" customWidth="1"/>
    <col min="4" max="4" width="12.33203125" style="4" bestFit="1" customWidth="1"/>
    <col min="6" max="6" width="38.33203125" style="1" bestFit="1" customWidth="1"/>
  </cols>
  <sheetData>
    <row r="1" spans="1:6" ht="9.75" customHeight="1" x14ac:dyDescent="0.2"/>
    <row r="2" spans="1:6" ht="8.25" customHeight="1" x14ac:dyDescent="0.2"/>
    <row r="3" spans="1:6" ht="29" x14ac:dyDescent="0.35">
      <c r="A3" s="133" t="s">
        <v>175</v>
      </c>
      <c r="B3" s="133"/>
      <c r="C3" s="133"/>
      <c r="D3" s="133"/>
    </row>
    <row r="4" spans="1:6" ht="29" x14ac:dyDescent="0.35">
      <c r="A4" s="133"/>
      <c r="B4" s="133"/>
      <c r="C4" s="133"/>
      <c r="D4" s="133"/>
    </row>
    <row r="6" spans="1:6" ht="41" thickBot="1" x14ac:dyDescent="0.3">
      <c r="A6" s="16" t="s">
        <v>33</v>
      </c>
      <c r="B6" s="12"/>
      <c r="C6" s="31"/>
      <c r="D6" s="30" t="s">
        <v>57</v>
      </c>
      <c r="F6" s="43" t="s">
        <v>70</v>
      </c>
    </row>
    <row r="7" spans="1:6" x14ac:dyDescent="0.2">
      <c r="A7" s="7"/>
      <c r="B7" s="8"/>
      <c r="C7" s="8"/>
      <c r="D7"/>
    </row>
    <row r="8" spans="1:6" ht="16" x14ac:dyDescent="0.2">
      <c r="A8" s="6" t="s">
        <v>6</v>
      </c>
      <c r="C8" s="8"/>
      <c r="D8"/>
    </row>
    <row r="9" spans="1:6" x14ac:dyDescent="0.2">
      <c r="C9" s="8"/>
      <c r="D9"/>
    </row>
    <row r="10" spans="1:6" hidden="1" x14ac:dyDescent="0.2">
      <c r="A10" s="5" t="s">
        <v>4</v>
      </c>
      <c r="C10" s="8"/>
      <c r="D10"/>
    </row>
    <row r="11" spans="1:6" hidden="1" x14ac:dyDescent="0.2">
      <c r="A11" s="19">
        <v>3110</v>
      </c>
      <c r="B11" s="20" t="s">
        <v>37</v>
      </c>
      <c r="C11" s="21"/>
      <c r="D11" s="25"/>
      <c r="F11" s="21" t="s">
        <v>71</v>
      </c>
    </row>
    <row r="12" spans="1:6" hidden="1" x14ac:dyDescent="0.2">
      <c r="A12" s="22">
        <v>3120</v>
      </c>
      <c r="B12" s="23" t="s">
        <v>38</v>
      </c>
      <c r="C12" s="21"/>
      <c r="D12" s="25"/>
      <c r="F12" s="41"/>
    </row>
    <row r="13" spans="1:6" hidden="1" x14ac:dyDescent="0.2">
      <c r="A13" s="22">
        <v>3130</v>
      </c>
      <c r="B13" s="23" t="s">
        <v>54</v>
      </c>
      <c r="C13" s="24"/>
      <c r="D13" s="26"/>
      <c r="F13" s="41"/>
    </row>
    <row r="14" spans="1:6" hidden="1" x14ac:dyDescent="0.2">
      <c r="A14" s="22">
        <v>3140</v>
      </c>
      <c r="B14" s="23" t="s">
        <v>55</v>
      </c>
      <c r="C14" s="21"/>
      <c r="D14" s="25"/>
      <c r="F14" s="41"/>
    </row>
    <row r="15" spans="1:6" hidden="1" x14ac:dyDescent="0.2">
      <c r="A15" s="22">
        <v>3210</v>
      </c>
      <c r="B15" s="23" t="s">
        <v>39</v>
      </c>
      <c r="C15" s="21"/>
      <c r="D15" s="25"/>
      <c r="F15" s="41"/>
    </row>
    <row r="16" spans="1:6" hidden="1" x14ac:dyDescent="0.2">
      <c r="A16" s="2">
        <v>3299</v>
      </c>
      <c r="B16" s="3" t="s">
        <v>34</v>
      </c>
      <c r="C16" s="10"/>
      <c r="D16" s="27"/>
      <c r="F16" s="41"/>
    </row>
    <row r="17" spans="1:6" hidden="1" x14ac:dyDescent="0.2">
      <c r="A17" s="5" t="s">
        <v>5</v>
      </c>
      <c r="C17" s="33"/>
      <c r="D17" s="28">
        <f>SUM(D11:D16)</f>
        <v>0</v>
      </c>
      <c r="F17" s="42"/>
    </row>
    <row r="18" spans="1:6" hidden="1" x14ac:dyDescent="0.2">
      <c r="C18" s="34"/>
    </row>
    <row r="19" spans="1:6" x14ac:dyDescent="0.2">
      <c r="A19" s="5" t="s">
        <v>40</v>
      </c>
      <c r="C19" s="34"/>
    </row>
    <row r="20" spans="1:6" hidden="1" x14ac:dyDescent="0.2">
      <c r="A20" s="19">
        <v>3810</v>
      </c>
      <c r="B20" s="20" t="s">
        <v>1</v>
      </c>
      <c r="C20" s="21"/>
      <c r="D20" s="25"/>
      <c r="F20" s="41"/>
    </row>
    <row r="21" spans="1:6" x14ac:dyDescent="0.2">
      <c r="A21" s="22">
        <v>3812</v>
      </c>
      <c r="B21" s="23" t="s">
        <v>0</v>
      </c>
      <c r="C21" s="21"/>
      <c r="D21" s="25">
        <f>+'Uträkning bidrag'!B53</f>
        <v>17825</v>
      </c>
      <c r="F21" s="24" t="s">
        <v>202</v>
      </c>
    </row>
    <row r="22" spans="1:6" hidden="1" x14ac:dyDescent="0.2">
      <c r="A22" s="22">
        <v>3820</v>
      </c>
      <c r="B22" s="23" t="s">
        <v>2</v>
      </c>
      <c r="C22" s="21"/>
      <c r="D22" s="25"/>
      <c r="F22" s="41"/>
    </row>
    <row r="23" spans="1:6" x14ac:dyDescent="0.2">
      <c r="A23" s="128">
        <v>3880</v>
      </c>
      <c r="B23" s="129" t="s">
        <v>3</v>
      </c>
      <c r="C23" s="37"/>
      <c r="D23" s="38">
        <v>10000</v>
      </c>
      <c r="F23" s="24" t="s">
        <v>72</v>
      </c>
    </row>
    <row r="24" spans="1:6" hidden="1" x14ac:dyDescent="0.2">
      <c r="A24" s="2">
        <v>3990</v>
      </c>
      <c r="B24" s="18" t="s">
        <v>34</v>
      </c>
      <c r="C24" s="10"/>
      <c r="D24" s="27"/>
      <c r="F24" s="41"/>
    </row>
    <row r="25" spans="1:6" x14ac:dyDescent="0.2">
      <c r="A25" s="5" t="s">
        <v>41</v>
      </c>
      <c r="C25" s="33"/>
      <c r="D25" s="28">
        <f>SUM(D20:D24)</f>
        <v>27825</v>
      </c>
      <c r="F25" s="42"/>
    </row>
    <row r="26" spans="1:6" x14ac:dyDescent="0.2">
      <c r="C26" s="34"/>
    </row>
    <row r="27" spans="1:6" ht="16" x14ac:dyDescent="0.2">
      <c r="A27" s="6" t="s">
        <v>7</v>
      </c>
      <c r="C27" s="35"/>
      <c r="D27" s="29">
        <f>+D25+D17</f>
        <v>27825</v>
      </c>
    </row>
    <row r="28" spans="1:6" x14ac:dyDescent="0.2">
      <c r="C28" s="34"/>
    </row>
    <row r="29" spans="1:6" x14ac:dyDescent="0.2">
      <c r="C29" s="34"/>
    </row>
    <row r="30" spans="1:6" ht="16" x14ac:dyDescent="0.2">
      <c r="A30" s="6" t="s">
        <v>8</v>
      </c>
      <c r="C30" s="34"/>
    </row>
    <row r="31" spans="1:6" x14ac:dyDescent="0.2">
      <c r="C31" s="34"/>
    </row>
    <row r="32" spans="1:6" x14ac:dyDescent="0.2">
      <c r="A32" s="5" t="s">
        <v>9</v>
      </c>
      <c r="C32" s="34"/>
    </row>
    <row r="33" spans="1:6" hidden="1" x14ac:dyDescent="0.2">
      <c r="A33" s="19">
        <v>4118</v>
      </c>
      <c r="B33" s="20" t="s">
        <v>42</v>
      </c>
      <c r="C33" s="21"/>
      <c r="D33" s="25"/>
      <c r="F33" s="41"/>
    </row>
    <row r="34" spans="1:6" hidden="1" x14ac:dyDescent="0.2">
      <c r="A34" s="22">
        <v>4130</v>
      </c>
      <c r="B34" s="23" t="s">
        <v>10</v>
      </c>
      <c r="C34" s="21"/>
      <c r="D34" s="25"/>
      <c r="F34" s="41"/>
    </row>
    <row r="35" spans="1:6" hidden="1" x14ac:dyDescent="0.2">
      <c r="A35" s="22">
        <v>4140</v>
      </c>
      <c r="B35" s="23" t="s">
        <v>12</v>
      </c>
      <c r="C35" s="21"/>
      <c r="D35" s="25"/>
      <c r="F35" s="41"/>
    </row>
    <row r="36" spans="1:6" hidden="1" x14ac:dyDescent="0.2">
      <c r="A36" s="22">
        <v>4210</v>
      </c>
      <c r="B36" s="23" t="s">
        <v>46</v>
      </c>
      <c r="C36" s="21"/>
      <c r="D36" s="25"/>
      <c r="F36" s="41"/>
    </row>
    <row r="37" spans="1:6" hidden="1" x14ac:dyDescent="0.2">
      <c r="A37" s="22">
        <v>4220</v>
      </c>
      <c r="B37" s="23" t="s">
        <v>47</v>
      </c>
      <c r="C37" s="21"/>
      <c r="D37" s="25"/>
      <c r="F37" s="41"/>
    </row>
    <row r="38" spans="1:6" hidden="1" x14ac:dyDescent="0.2">
      <c r="A38" s="22">
        <v>4270</v>
      </c>
      <c r="B38" s="23" t="s">
        <v>11</v>
      </c>
      <c r="C38" s="21"/>
      <c r="D38" s="25"/>
      <c r="F38" s="41"/>
    </row>
    <row r="39" spans="1:6" hidden="1" x14ac:dyDescent="0.2">
      <c r="A39" s="22">
        <v>4271</v>
      </c>
      <c r="B39" s="23" t="s">
        <v>44</v>
      </c>
      <c r="C39" s="21"/>
      <c r="D39" s="25"/>
      <c r="F39" s="41"/>
    </row>
    <row r="40" spans="1:6" x14ac:dyDescent="0.2">
      <c r="A40" s="22">
        <v>4895</v>
      </c>
      <c r="B40" s="23" t="s">
        <v>13</v>
      </c>
      <c r="C40" s="21"/>
      <c r="D40" s="25">
        <v>-1000</v>
      </c>
      <c r="F40" s="41" t="s">
        <v>73</v>
      </c>
    </row>
    <row r="41" spans="1:6" x14ac:dyDescent="0.2">
      <c r="A41" s="128">
        <v>4898</v>
      </c>
      <c r="B41" s="129" t="s">
        <v>43</v>
      </c>
      <c r="C41" s="37"/>
      <c r="D41" s="38">
        <v>-1000</v>
      </c>
      <c r="F41" s="41" t="s">
        <v>74</v>
      </c>
    </row>
    <row r="42" spans="1:6" hidden="1" x14ac:dyDescent="0.2">
      <c r="A42" s="2">
        <v>4899</v>
      </c>
      <c r="B42" s="3" t="s">
        <v>45</v>
      </c>
      <c r="C42" s="10"/>
      <c r="D42" s="27"/>
      <c r="F42" s="41"/>
    </row>
    <row r="43" spans="1:6" x14ac:dyDescent="0.2">
      <c r="A43" s="5" t="s">
        <v>14</v>
      </c>
      <c r="C43" s="33"/>
      <c r="D43" s="28">
        <f>SUM(D33:D42)</f>
        <v>-2000</v>
      </c>
    </row>
    <row r="44" spans="1:6" x14ac:dyDescent="0.2">
      <c r="C44" s="34"/>
    </row>
    <row r="45" spans="1:6" ht="16" x14ac:dyDescent="0.2">
      <c r="A45" s="6" t="s">
        <v>27</v>
      </c>
      <c r="C45" s="35"/>
      <c r="D45" s="29">
        <f>+D27+D43</f>
        <v>25825</v>
      </c>
    </row>
    <row r="46" spans="1:6" x14ac:dyDescent="0.2">
      <c r="C46" s="34"/>
    </row>
    <row r="47" spans="1:6" x14ac:dyDescent="0.2">
      <c r="A47" s="5" t="s">
        <v>15</v>
      </c>
      <c r="C47" s="34"/>
    </row>
    <row r="48" spans="1:6" x14ac:dyDescent="0.2">
      <c r="A48" s="19">
        <v>5010</v>
      </c>
      <c r="B48" s="20" t="s">
        <v>16</v>
      </c>
      <c r="C48" s="21"/>
      <c r="D48" s="25">
        <v>-2000</v>
      </c>
      <c r="F48" s="41" t="s">
        <v>65</v>
      </c>
    </row>
    <row r="49" spans="1:6" hidden="1" x14ac:dyDescent="0.2">
      <c r="A49" s="22">
        <v>5410</v>
      </c>
      <c r="B49" s="23" t="s">
        <v>17</v>
      </c>
      <c r="C49" s="21"/>
      <c r="D49" s="25">
        <v>0</v>
      </c>
      <c r="F49" s="41"/>
    </row>
    <row r="50" spans="1:6" x14ac:dyDescent="0.2">
      <c r="A50" s="22">
        <v>6110</v>
      </c>
      <c r="B50" s="23" t="s">
        <v>18</v>
      </c>
      <c r="C50" s="21"/>
      <c r="D50" s="25">
        <v>-500</v>
      </c>
      <c r="F50" s="41" t="s">
        <v>66</v>
      </c>
    </row>
    <row r="51" spans="1:6" x14ac:dyDescent="0.2">
      <c r="A51" s="22">
        <v>6250</v>
      </c>
      <c r="B51" s="23" t="s">
        <v>19</v>
      </c>
      <c r="C51" s="21"/>
      <c r="D51" s="25">
        <v>-300</v>
      </c>
      <c r="F51" s="41" t="s">
        <v>67</v>
      </c>
    </row>
    <row r="52" spans="1:6" hidden="1" x14ac:dyDescent="0.2">
      <c r="A52" s="22">
        <v>6310</v>
      </c>
      <c r="B52" s="23" t="s">
        <v>20</v>
      </c>
      <c r="C52" s="21"/>
      <c r="D52" s="25"/>
      <c r="F52" s="41"/>
    </row>
    <row r="53" spans="1:6" hidden="1" x14ac:dyDescent="0.2">
      <c r="A53" s="22">
        <v>6460</v>
      </c>
      <c r="B53" s="23" t="s">
        <v>48</v>
      </c>
      <c r="C53" s="21"/>
      <c r="D53" s="25"/>
      <c r="F53" s="41"/>
    </row>
    <row r="54" spans="1:6" x14ac:dyDescent="0.2">
      <c r="A54" s="22">
        <v>6540</v>
      </c>
      <c r="B54" s="23" t="s">
        <v>21</v>
      </c>
      <c r="C54" s="21"/>
      <c r="D54" s="25">
        <v>-10000</v>
      </c>
      <c r="F54" s="41" t="s">
        <v>68</v>
      </c>
    </row>
    <row r="55" spans="1:6" x14ac:dyDescent="0.2">
      <c r="A55" s="22">
        <v>6570</v>
      </c>
      <c r="B55" s="23" t="s">
        <v>22</v>
      </c>
      <c r="C55" s="21"/>
      <c r="D55" s="25">
        <v>-2000</v>
      </c>
      <c r="F55" s="41" t="s">
        <v>69</v>
      </c>
    </row>
    <row r="56" spans="1:6" x14ac:dyDescent="0.2">
      <c r="A56" s="2">
        <v>6990</v>
      </c>
      <c r="B56" s="3" t="s">
        <v>15</v>
      </c>
      <c r="C56" s="10"/>
      <c r="D56" s="27">
        <v>-3000</v>
      </c>
      <c r="F56" s="41" t="s">
        <v>203</v>
      </c>
    </row>
    <row r="57" spans="1:6" x14ac:dyDescent="0.2">
      <c r="A57" s="5" t="s">
        <v>23</v>
      </c>
      <c r="C57" s="33"/>
      <c r="D57" s="28">
        <f>SUM(D48:D56)</f>
        <v>-17800</v>
      </c>
    </row>
    <row r="58" spans="1:6" x14ac:dyDescent="0.2">
      <c r="C58" s="34"/>
    </row>
    <row r="59" spans="1:6" x14ac:dyDescent="0.2">
      <c r="A59" s="5" t="s">
        <v>24</v>
      </c>
      <c r="C59" s="34"/>
    </row>
    <row r="60" spans="1:6" x14ac:dyDescent="0.2">
      <c r="A60" s="2">
        <v>7130</v>
      </c>
      <c r="B60" s="3" t="s">
        <v>49</v>
      </c>
      <c r="C60" s="10"/>
      <c r="D60" s="27">
        <v>-5000</v>
      </c>
      <c r="F60" s="41"/>
    </row>
    <row r="61" spans="1:6" hidden="1" x14ac:dyDescent="0.2">
      <c r="A61" s="19">
        <v>7612</v>
      </c>
      <c r="B61" s="20" t="s">
        <v>25</v>
      </c>
      <c r="C61" s="21"/>
      <c r="D61" s="25">
        <v>0</v>
      </c>
      <c r="F61" s="41"/>
    </row>
    <row r="62" spans="1:6" hidden="1" x14ac:dyDescent="0.2">
      <c r="A62" s="2">
        <v>7620</v>
      </c>
      <c r="B62" s="3" t="s">
        <v>50</v>
      </c>
      <c r="C62" s="10"/>
      <c r="D62" s="27">
        <v>0</v>
      </c>
      <c r="F62" s="41"/>
    </row>
    <row r="63" spans="1:6" x14ac:dyDescent="0.2">
      <c r="A63" s="5" t="s">
        <v>26</v>
      </c>
      <c r="C63" s="33"/>
      <c r="D63" s="28">
        <f>SUM(D60:D62)</f>
        <v>-5000</v>
      </c>
    </row>
    <row r="64" spans="1:6" x14ac:dyDescent="0.2">
      <c r="C64" s="34"/>
    </row>
    <row r="65" spans="1:6" ht="16" hidden="1" x14ac:dyDescent="0.2">
      <c r="A65" s="6" t="s">
        <v>56</v>
      </c>
      <c r="C65" s="35"/>
      <c r="D65" s="29">
        <f>+D45+D57+D63</f>
        <v>3025</v>
      </c>
    </row>
    <row r="66" spans="1:6" ht="16" hidden="1" x14ac:dyDescent="0.2">
      <c r="A66" s="6"/>
      <c r="C66" s="35"/>
      <c r="D66" s="15"/>
    </row>
    <row r="67" spans="1:6" hidden="1" x14ac:dyDescent="0.2">
      <c r="A67" s="5" t="s">
        <v>28</v>
      </c>
      <c r="C67" s="34"/>
    </row>
    <row r="68" spans="1:6" hidden="1" x14ac:dyDescent="0.2">
      <c r="A68" s="19">
        <v>8310</v>
      </c>
      <c r="B68" s="20" t="s">
        <v>29</v>
      </c>
      <c r="C68" s="21"/>
      <c r="D68" s="25">
        <v>0</v>
      </c>
      <c r="F68" s="41"/>
    </row>
    <row r="69" spans="1:6" hidden="1" x14ac:dyDescent="0.2">
      <c r="A69" s="2">
        <v>8410</v>
      </c>
      <c r="B69" s="3" t="s">
        <v>30</v>
      </c>
      <c r="C69" s="10"/>
      <c r="D69" s="27">
        <v>0</v>
      </c>
      <c r="F69" s="41"/>
    </row>
    <row r="70" spans="1:6" hidden="1" x14ac:dyDescent="0.2">
      <c r="A70" s="5" t="s">
        <v>31</v>
      </c>
      <c r="C70" s="33"/>
      <c r="D70" s="28">
        <f>SUM(D68:D69)</f>
        <v>0</v>
      </c>
    </row>
    <row r="71" spans="1:6" hidden="1" x14ac:dyDescent="0.2">
      <c r="C71" s="34"/>
    </row>
    <row r="72" spans="1:6" ht="16" hidden="1" thickBot="1" x14ac:dyDescent="0.25">
      <c r="A72" s="11"/>
      <c r="B72" s="12"/>
      <c r="C72" s="13"/>
      <c r="D72" s="13"/>
    </row>
    <row r="73" spans="1:6" ht="16" x14ac:dyDescent="0.2">
      <c r="A73" s="6" t="s">
        <v>32</v>
      </c>
      <c r="C73" s="35"/>
      <c r="D73" s="29">
        <f>+D65+D70</f>
        <v>3025</v>
      </c>
    </row>
    <row r="74" spans="1:6" x14ac:dyDescent="0.2">
      <c r="C74" s="8"/>
    </row>
    <row r="75" spans="1:6" ht="16" x14ac:dyDescent="0.2">
      <c r="A75" s="6"/>
      <c r="B75" s="36"/>
      <c r="C75" s="36"/>
      <c r="D75" s="15"/>
    </row>
  </sheetData>
  <mergeCells count="2">
    <mergeCell ref="A3:D3"/>
    <mergeCell ref="A4:D4"/>
  </mergeCells>
  <pageMargins left="0.31496062992125984" right="0" top="0.74803149606299213" bottom="0" header="0" footer="0"/>
  <pageSetup paperSize="9" fitToHeight="2" orientation="portrait" r:id="rId1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4"/>
  <sheetViews>
    <sheetView showGridLines="0" workbookViewId="0">
      <selection activeCell="C56" sqref="C56"/>
    </sheetView>
  </sheetViews>
  <sheetFormatPr baseColWidth="10" defaultColWidth="8.83203125" defaultRowHeight="15" x14ac:dyDescent="0.2"/>
  <cols>
    <col min="1" max="1" width="6.6640625" style="1" customWidth="1"/>
    <col min="2" max="2" width="57.6640625" customWidth="1"/>
    <col min="3" max="3" width="12.33203125" style="4" bestFit="1" customWidth="1"/>
    <col min="5" max="5" width="38.33203125" style="1" bestFit="1" customWidth="1"/>
  </cols>
  <sheetData>
    <row r="1" spans="1:4" ht="9.75" customHeight="1" x14ac:dyDescent="0.2"/>
    <row r="2" spans="1:4" ht="8.25" customHeight="1" x14ac:dyDescent="0.2"/>
    <row r="3" spans="1:4" ht="29" x14ac:dyDescent="0.35">
      <c r="A3" s="133" t="s">
        <v>204</v>
      </c>
      <c r="B3" s="133"/>
      <c r="C3" s="133"/>
      <c r="D3" s="133"/>
    </row>
    <row r="4" spans="1:4" ht="29" x14ac:dyDescent="0.35">
      <c r="A4" s="133" t="s">
        <v>35</v>
      </c>
      <c r="B4" s="133"/>
      <c r="C4" s="133"/>
      <c r="D4" s="133"/>
    </row>
    <row r="6" spans="1:4" ht="41" thickBot="1" x14ac:dyDescent="0.3">
      <c r="A6" s="16" t="s">
        <v>33</v>
      </c>
      <c r="B6" s="12"/>
      <c r="C6" s="30" t="s">
        <v>57</v>
      </c>
    </row>
    <row r="7" spans="1:4" x14ac:dyDescent="0.2">
      <c r="A7" s="7"/>
      <c r="B7" s="8"/>
      <c r="C7"/>
    </row>
    <row r="8" spans="1:4" ht="16" x14ac:dyDescent="0.2">
      <c r="A8" s="6" t="s">
        <v>6</v>
      </c>
      <c r="C8"/>
    </row>
    <row r="9" spans="1:4" x14ac:dyDescent="0.2">
      <c r="C9"/>
    </row>
    <row r="10" spans="1:4" x14ac:dyDescent="0.2">
      <c r="A10" s="5" t="s">
        <v>4</v>
      </c>
      <c r="C10"/>
    </row>
    <row r="11" spans="1:4" hidden="1" x14ac:dyDescent="0.2">
      <c r="A11" s="19">
        <v>3110</v>
      </c>
      <c r="B11" s="20" t="s">
        <v>37</v>
      </c>
      <c r="C11" s="25"/>
    </row>
    <row r="12" spans="1:4" hidden="1" x14ac:dyDescent="0.2">
      <c r="A12" s="22">
        <v>3120</v>
      </c>
      <c r="B12" s="23" t="s">
        <v>38</v>
      </c>
      <c r="C12" s="25"/>
    </row>
    <row r="13" spans="1:4" hidden="1" x14ac:dyDescent="0.2">
      <c r="A13" s="22">
        <v>3130</v>
      </c>
      <c r="B13" s="23" t="s">
        <v>54</v>
      </c>
      <c r="C13" s="26"/>
    </row>
    <row r="14" spans="1:4" x14ac:dyDescent="0.2">
      <c r="A14" s="19">
        <v>3140</v>
      </c>
      <c r="B14" s="20" t="s">
        <v>55</v>
      </c>
      <c r="C14" s="25">
        <v>0</v>
      </c>
    </row>
    <row r="15" spans="1:4" x14ac:dyDescent="0.2">
      <c r="A15" s="2">
        <v>3210</v>
      </c>
      <c r="B15" s="3" t="s">
        <v>39</v>
      </c>
      <c r="C15" s="27">
        <v>0</v>
      </c>
    </row>
    <row r="16" spans="1:4" hidden="1" x14ac:dyDescent="0.2">
      <c r="A16" s="2">
        <v>3299</v>
      </c>
      <c r="B16" s="3" t="s">
        <v>34</v>
      </c>
      <c r="C16" s="27"/>
    </row>
    <row r="17" spans="1:5" x14ac:dyDescent="0.2">
      <c r="A17" s="5" t="s">
        <v>5</v>
      </c>
      <c r="C17" s="28">
        <f>SUM(C11:C16)</f>
        <v>0</v>
      </c>
    </row>
    <row r="19" spans="1:5" x14ac:dyDescent="0.2">
      <c r="A19" s="5" t="s">
        <v>40</v>
      </c>
    </row>
    <row r="20" spans="1:5" hidden="1" x14ac:dyDescent="0.2">
      <c r="A20" s="19">
        <v>3810</v>
      </c>
      <c r="B20" s="20" t="s">
        <v>1</v>
      </c>
      <c r="C20" s="25"/>
    </row>
    <row r="21" spans="1:5" x14ac:dyDescent="0.2">
      <c r="A21" s="19">
        <v>3812</v>
      </c>
      <c r="B21" s="20" t="s">
        <v>0</v>
      </c>
      <c r="C21" s="25">
        <v>20000</v>
      </c>
    </row>
    <row r="22" spans="1:5" hidden="1" x14ac:dyDescent="0.2">
      <c r="A22" s="130">
        <v>3820</v>
      </c>
      <c r="B22" s="131" t="s">
        <v>2</v>
      </c>
      <c r="C22" s="132"/>
    </row>
    <row r="23" spans="1:5" x14ac:dyDescent="0.2">
      <c r="A23" s="2">
        <v>3880</v>
      </c>
      <c r="B23" s="3" t="s">
        <v>3</v>
      </c>
      <c r="C23" s="27">
        <v>15000</v>
      </c>
    </row>
    <row r="24" spans="1:5" hidden="1" x14ac:dyDescent="0.2">
      <c r="A24" s="2">
        <v>3990</v>
      </c>
      <c r="B24" s="18" t="s">
        <v>34</v>
      </c>
      <c r="C24" s="27"/>
    </row>
    <row r="25" spans="1:5" x14ac:dyDescent="0.2">
      <c r="A25" s="5" t="s">
        <v>41</v>
      </c>
      <c r="C25" s="28">
        <f>SUM(C20:C24)</f>
        <v>35000</v>
      </c>
    </row>
    <row r="27" spans="1:5" ht="16" x14ac:dyDescent="0.2">
      <c r="A27" s="6" t="s">
        <v>7</v>
      </c>
      <c r="C27" s="29">
        <f>+C25+C17</f>
        <v>35000</v>
      </c>
    </row>
    <row r="29" spans="1:5" ht="16" x14ac:dyDescent="0.2">
      <c r="A29" s="6" t="s">
        <v>8</v>
      </c>
    </row>
    <row r="31" spans="1:5" x14ac:dyDescent="0.2">
      <c r="A31" s="1" t="s">
        <v>9</v>
      </c>
    </row>
    <row r="32" spans="1:5" hidden="1" x14ac:dyDescent="0.2">
      <c r="A32" s="19">
        <v>4118</v>
      </c>
      <c r="B32" s="20" t="s">
        <v>42</v>
      </c>
      <c r="C32" s="25"/>
      <c r="E32" s="41"/>
    </row>
    <row r="33" spans="1:5" x14ac:dyDescent="0.2">
      <c r="A33" s="19">
        <v>4130</v>
      </c>
      <c r="B33" s="20" t="s">
        <v>10</v>
      </c>
      <c r="C33" s="25">
        <v>-5000</v>
      </c>
      <c r="E33" s="41"/>
    </row>
    <row r="34" spans="1:5" x14ac:dyDescent="0.2">
      <c r="A34" s="22">
        <v>4140</v>
      </c>
      <c r="B34" s="23" t="s">
        <v>12</v>
      </c>
      <c r="C34" s="25">
        <v>0</v>
      </c>
      <c r="E34" s="41"/>
    </row>
    <row r="35" spans="1:5" hidden="1" x14ac:dyDescent="0.2">
      <c r="A35" s="22">
        <v>4210</v>
      </c>
      <c r="B35" s="23" t="s">
        <v>46</v>
      </c>
      <c r="C35" s="25"/>
      <c r="E35" s="41"/>
    </row>
    <row r="36" spans="1:5" hidden="1" x14ac:dyDescent="0.2">
      <c r="A36" s="22">
        <v>4220</v>
      </c>
      <c r="B36" s="23" t="s">
        <v>47</v>
      </c>
      <c r="C36" s="25"/>
      <c r="E36" s="41"/>
    </row>
    <row r="37" spans="1:5" hidden="1" x14ac:dyDescent="0.2">
      <c r="A37" s="22">
        <v>4270</v>
      </c>
      <c r="B37" s="23" t="s">
        <v>11</v>
      </c>
      <c r="C37" s="25"/>
      <c r="E37" s="41"/>
    </row>
    <row r="38" spans="1:5" hidden="1" x14ac:dyDescent="0.2">
      <c r="A38" s="22">
        <v>4271</v>
      </c>
      <c r="B38" s="23" t="s">
        <v>44</v>
      </c>
      <c r="C38" s="25"/>
      <c r="E38" s="41"/>
    </row>
    <row r="39" spans="1:5" x14ac:dyDescent="0.2">
      <c r="A39" s="22">
        <v>4895</v>
      </c>
      <c r="B39" s="23" t="s">
        <v>13</v>
      </c>
      <c r="C39" s="25">
        <v>-1000</v>
      </c>
      <c r="E39" s="41"/>
    </row>
    <row r="40" spans="1:5" x14ac:dyDescent="0.2">
      <c r="A40" s="2">
        <v>4898</v>
      </c>
      <c r="B40" s="3" t="s">
        <v>43</v>
      </c>
      <c r="C40" s="27">
        <v>-2500</v>
      </c>
      <c r="E40" s="41"/>
    </row>
    <row r="41" spans="1:5" hidden="1" x14ac:dyDescent="0.2">
      <c r="A41" s="2">
        <v>4899</v>
      </c>
      <c r="B41" s="3" t="s">
        <v>45</v>
      </c>
      <c r="C41" s="27"/>
      <c r="E41" s="41"/>
    </row>
    <row r="42" spans="1:5" x14ac:dyDescent="0.2">
      <c r="A42" s="5" t="s">
        <v>14</v>
      </c>
      <c r="C42" s="28">
        <f>SUM(C32:C41)</f>
        <v>-8500</v>
      </c>
    </row>
    <row r="44" spans="1:5" ht="16" x14ac:dyDescent="0.2">
      <c r="A44" s="6" t="s">
        <v>27</v>
      </c>
      <c r="C44" s="29">
        <f>+C27+C42</f>
        <v>26500</v>
      </c>
    </row>
    <row r="46" spans="1:5" x14ac:dyDescent="0.2">
      <c r="A46" s="5" t="s">
        <v>15</v>
      </c>
    </row>
    <row r="47" spans="1:5" x14ac:dyDescent="0.2">
      <c r="A47" s="19">
        <v>5010</v>
      </c>
      <c r="B47" s="20" t="s">
        <v>16</v>
      </c>
      <c r="C47" s="25">
        <v>-1000</v>
      </c>
      <c r="E47" s="41"/>
    </row>
    <row r="48" spans="1:5" hidden="1" x14ac:dyDescent="0.2">
      <c r="A48" s="22">
        <v>5410</v>
      </c>
      <c r="B48" s="23" t="s">
        <v>17</v>
      </c>
      <c r="C48" s="25">
        <v>0</v>
      </c>
      <c r="E48" s="41"/>
    </row>
    <row r="49" spans="1:5" x14ac:dyDescent="0.2">
      <c r="A49" s="22">
        <v>6110</v>
      </c>
      <c r="B49" s="23" t="s">
        <v>18</v>
      </c>
      <c r="C49" s="25">
        <v>-500</v>
      </c>
      <c r="E49" s="41"/>
    </row>
    <row r="50" spans="1:5" x14ac:dyDescent="0.2">
      <c r="A50" s="22">
        <v>6250</v>
      </c>
      <c r="B50" s="23" t="s">
        <v>19</v>
      </c>
      <c r="C50" s="25">
        <v>-300</v>
      </c>
      <c r="E50" s="41"/>
    </row>
    <row r="51" spans="1:5" hidden="1" x14ac:dyDescent="0.2">
      <c r="A51" s="22">
        <v>6310</v>
      </c>
      <c r="B51" s="23" t="s">
        <v>20</v>
      </c>
      <c r="C51" s="25"/>
      <c r="E51" s="41"/>
    </row>
    <row r="52" spans="1:5" hidden="1" x14ac:dyDescent="0.2">
      <c r="A52" s="22">
        <v>6460</v>
      </c>
      <c r="B52" s="23" t="s">
        <v>48</v>
      </c>
      <c r="C52" s="25"/>
      <c r="E52" s="41"/>
    </row>
    <row r="53" spans="1:5" x14ac:dyDescent="0.2">
      <c r="A53" s="22">
        <v>6540</v>
      </c>
      <c r="B53" s="23" t="s">
        <v>21</v>
      </c>
      <c r="C53" s="25">
        <v>-15000</v>
      </c>
      <c r="E53" s="41"/>
    </row>
    <row r="54" spans="1:5" x14ac:dyDescent="0.2">
      <c r="A54" s="22">
        <v>6570</v>
      </c>
      <c r="B54" s="23" t="s">
        <v>22</v>
      </c>
      <c r="C54" s="25">
        <v>-2500</v>
      </c>
      <c r="E54" s="41"/>
    </row>
    <row r="55" spans="1:5" x14ac:dyDescent="0.2">
      <c r="A55" s="2">
        <v>6990</v>
      </c>
      <c r="B55" s="3" t="s">
        <v>15</v>
      </c>
      <c r="C55" s="27">
        <v>-1000</v>
      </c>
      <c r="E55" s="41"/>
    </row>
    <row r="56" spans="1:5" x14ac:dyDescent="0.2">
      <c r="A56" s="5" t="s">
        <v>23</v>
      </c>
      <c r="C56" s="28">
        <f>SUM(C47:C55)</f>
        <v>-20300</v>
      </c>
    </row>
    <row r="58" spans="1:5" x14ac:dyDescent="0.2">
      <c r="A58" s="5" t="s">
        <v>24</v>
      </c>
    </row>
    <row r="59" spans="1:5" x14ac:dyDescent="0.2">
      <c r="A59" s="19">
        <v>7130</v>
      </c>
      <c r="B59" s="20" t="s">
        <v>49</v>
      </c>
      <c r="C59" s="25">
        <v>-5000</v>
      </c>
      <c r="E59" s="41"/>
    </row>
    <row r="60" spans="1:5" x14ac:dyDescent="0.2">
      <c r="A60" s="2">
        <v>7612</v>
      </c>
      <c r="B60" s="3" t="s">
        <v>25</v>
      </c>
      <c r="C60" s="27">
        <v>0</v>
      </c>
      <c r="E60" s="41"/>
    </row>
    <row r="61" spans="1:5" hidden="1" x14ac:dyDescent="0.2">
      <c r="A61" s="2">
        <v>7620</v>
      </c>
      <c r="B61" s="3" t="s">
        <v>50</v>
      </c>
      <c r="C61" s="27">
        <v>0</v>
      </c>
      <c r="E61" s="41"/>
    </row>
    <row r="62" spans="1:5" x14ac:dyDescent="0.2">
      <c r="A62" s="5" t="s">
        <v>26</v>
      </c>
      <c r="C62" s="28">
        <f>SUM(C59:C61)</f>
        <v>-5000</v>
      </c>
    </row>
    <row r="64" spans="1:5" ht="16" hidden="1" x14ac:dyDescent="0.2">
      <c r="A64" s="6" t="s">
        <v>56</v>
      </c>
      <c r="C64" s="29">
        <f>+C44+C56+C62</f>
        <v>1200</v>
      </c>
    </row>
    <row r="65" spans="1:5" ht="16" hidden="1" x14ac:dyDescent="0.2">
      <c r="A65" s="6"/>
      <c r="C65" s="15"/>
    </row>
    <row r="66" spans="1:5" hidden="1" x14ac:dyDescent="0.2">
      <c r="A66" s="5" t="s">
        <v>28</v>
      </c>
    </row>
    <row r="67" spans="1:5" hidden="1" x14ac:dyDescent="0.2">
      <c r="A67" s="19">
        <v>8310</v>
      </c>
      <c r="B67" s="20" t="s">
        <v>29</v>
      </c>
      <c r="C67" s="25">
        <v>0</v>
      </c>
      <c r="E67" s="41"/>
    </row>
    <row r="68" spans="1:5" hidden="1" x14ac:dyDescent="0.2">
      <c r="A68" s="2">
        <v>8410</v>
      </c>
      <c r="B68" s="3" t="s">
        <v>30</v>
      </c>
      <c r="C68" s="27">
        <v>0</v>
      </c>
      <c r="E68" s="41"/>
    </row>
    <row r="69" spans="1:5" hidden="1" x14ac:dyDescent="0.2">
      <c r="A69" s="5" t="s">
        <v>31</v>
      </c>
      <c r="C69" s="28">
        <f>SUM(C67:C68)</f>
        <v>0</v>
      </c>
    </row>
    <row r="70" spans="1:5" hidden="1" x14ac:dyDescent="0.2"/>
    <row r="71" spans="1:5" ht="16" hidden="1" thickBot="1" x14ac:dyDescent="0.25">
      <c r="A71" s="11"/>
      <c r="B71" s="12"/>
      <c r="C71" s="13"/>
    </row>
    <row r="72" spans="1:5" ht="16" x14ac:dyDescent="0.2">
      <c r="A72" s="6" t="s">
        <v>32</v>
      </c>
      <c r="C72" s="29">
        <f>+C64+C69</f>
        <v>1200</v>
      </c>
    </row>
    <row r="74" spans="1:5" ht="16" x14ac:dyDescent="0.2">
      <c r="A74" s="6"/>
      <c r="B74" s="36"/>
      <c r="C74" s="15"/>
    </row>
  </sheetData>
  <mergeCells count="2">
    <mergeCell ref="A3:D3"/>
    <mergeCell ref="A4:D4"/>
  </mergeCells>
  <pageMargins left="0.9055118110236221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3"/>
  <sheetViews>
    <sheetView showGridLines="0" zoomScaleNormal="100" workbookViewId="0">
      <selection sqref="A1:XFD1048576"/>
    </sheetView>
  </sheetViews>
  <sheetFormatPr baseColWidth="10" defaultColWidth="8.83203125" defaultRowHeight="15" x14ac:dyDescent="0.2"/>
  <cols>
    <col min="1" max="1" width="6.6640625" style="1" customWidth="1"/>
    <col min="2" max="2" width="57.6640625" customWidth="1"/>
    <col min="3" max="3" width="12.33203125" style="4" bestFit="1" customWidth="1"/>
    <col min="4" max="4" width="2.5" customWidth="1"/>
    <col min="5" max="5" width="56" style="1" bestFit="1" customWidth="1"/>
  </cols>
  <sheetData>
    <row r="1" spans="1:4" ht="9.75" customHeight="1" x14ac:dyDescent="0.2"/>
    <row r="2" spans="1:4" ht="8.25" customHeight="1" x14ac:dyDescent="0.2"/>
    <row r="3" spans="1:4" ht="29" x14ac:dyDescent="0.35">
      <c r="A3" s="133" t="s">
        <v>205</v>
      </c>
      <c r="B3" s="133"/>
      <c r="C3" s="133"/>
      <c r="D3" s="133"/>
    </row>
    <row r="4" spans="1:4" ht="29" x14ac:dyDescent="0.35">
      <c r="A4" s="133" t="s">
        <v>35</v>
      </c>
      <c r="B4" s="133"/>
      <c r="C4" s="133"/>
      <c r="D4" s="133"/>
    </row>
    <row r="5" spans="1:4" s="1" customFormat="1" ht="41" thickBot="1" x14ac:dyDescent="0.3">
      <c r="A5" s="16" t="s">
        <v>33</v>
      </c>
      <c r="B5" s="12"/>
      <c r="C5" s="30" t="s">
        <v>57</v>
      </c>
      <c r="D5"/>
    </row>
    <row r="6" spans="1:4" s="1" customFormat="1" ht="6" customHeight="1" x14ac:dyDescent="0.2">
      <c r="A6" s="7"/>
      <c r="B6" s="8"/>
      <c r="C6"/>
      <c r="D6"/>
    </row>
    <row r="7" spans="1:4" s="1" customFormat="1" ht="16" x14ac:dyDescent="0.2">
      <c r="A7" s="6" t="s">
        <v>6</v>
      </c>
      <c r="B7"/>
      <c r="C7"/>
      <c r="D7"/>
    </row>
    <row r="8" spans="1:4" s="1" customFormat="1" ht="6" customHeight="1" x14ac:dyDescent="0.2">
      <c r="B8"/>
      <c r="C8"/>
      <c r="D8"/>
    </row>
    <row r="9" spans="1:4" s="1" customFormat="1" x14ac:dyDescent="0.2">
      <c r="A9" s="5" t="s">
        <v>4</v>
      </c>
      <c r="B9"/>
      <c r="C9"/>
      <c r="D9"/>
    </row>
    <row r="10" spans="1:4" s="1" customFormat="1" hidden="1" x14ac:dyDescent="0.2">
      <c r="A10" s="19">
        <v>3110</v>
      </c>
      <c r="B10" s="20" t="s">
        <v>37</v>
      </c>
      <c r="C10" s="25"/>
      <c r="D10"/>
    </row>
    <row r="11" spans="1:4" s="1" customFormat="1" hidden="1" x14ac:dyDescent="0.2">
      <c r="A11" s="22">
        <v>3120</v>
      </c>
      <c r="B11" s="23" t="s">
        <v>38</v>
      </c>
      <c r="C11" s="25"/>
      <c r="D11"/>
    </row>
    <row r="12" spans="1:4" s="1" customFormat="1" hidden="1" x14ac:dyDescent="0.2">
      <c r="A12" s="22">
        <v>3130</v>
      </c>
      <c r="B12" s="23" t="s">
        <v>54</v>
      </c>
      <c r="C12" s="26"/>
      <c r="D12"/>
    </row>
    <row r="13" spans="1:4" s="1" customFormat="1" x14ac:dyDescent="0.2">
      <c r="A13" s="19">
        <v>3140</v>
      </c>
      <c r="B13" s="20" t="s">
        <v>55</v>
      </c>
      <c r="C13" s="25">
        <v>0</v>
      </c>
      <c r="D13"/>
    </row>
    <row r="14" spans="1:4" s="1" customFormat="1" x14ac:dyDescent="0.2">
      <c r="A14" s="2">
        <v>3210</v>
      </c>
      <c r="B14" s="3" t="s">
        <v>39</v>
      </c>
      <c r="C14" s="27">
        <v>0</v>
      </c>
      <c r="D14"/>
    </row>
    <row r="15" spans="1:4" s="1" customFormat="1" hidden="1" x14ac:dyDescent="0.2">
      <c r="A15" s="2">
        <v>3299</v>
      </c>
      <c r="B15" s="3" t="s">
        <v>34</v>
      </c>
      <c r="C15" s="27"/>
      <c r="D15"/>
    </row>
    <row r="16" spans="1:4" x14ac:dyDescent="0.2">
      <c r="A16" s="5" t="s">
        <v>5</v>
      </c>
      <c r="C16" s="28">
        <f>SUM(C10:C15)</f>
        <v>0</v>
      </c>
    </row>
    <row r="17" spans="1:3" ht="6" customHeight="1" x14ac:dyDescent="0.2"/>
    <row r="18" spans="1:3" x14ac:dyDescent="0.2">
      <c r="A18" s="5" t="s">
        <v>40</v>
      </c>
    </row>
    <row r="19" spans="1:3" hidden="1" x14ac:dyDescent="0.2">
      <c r="A19" s="19">
        <v>3810</v>
      </c>
      <c r="B19" s="20" t="s">
        <v>1</v>
      </c>
      <c r="C19" s="25"/>
    </row>
    <row r="20" spans="1:3" x14ac:dyDescent="0.2">
      <c r="A20" s="19">
        <v>3812</v>
      </c>
      <c r="B20" s="20" t="s">
        <v>0</v>
      </c>
      <c r="C20" s="25">
        <v>15000</v>
      </c>
    </row>
    <row r="21" spans="1:3" hidden="1" x14ac:dyDescent="0.2">
      <c r="A21" s="130">
        <v>3820</v>
      </c>
      <c r="B21" s="131" t="s">
        <v>2</v>
      </c>
      <c r="C21" s="132"/>
    </row>
    <row r="22" spans="1:3" x14ac:dyDescent="0.2">
      <c r="A22" s="2">
        <v>3880</v>
      </c>
      <c r="B22" s="3" t="s">
        <v>3</v>
      </c>
      <c r="C22" s="27">
        <v>10000</v>
      </c>
    </row>
    <row r="23" spans="1:3" hidden="1" x14ac:dyDescent="0.2">
      <c r="A23" s="2">
        <v>3990</v>
      </c>
      <c r="B23" s="18" t="s">
        <v>34</v>
      </c>
      <c r="C23" s="27"/>
    </row>
    <row r="24" spans="1:3" x14ac:dyDescent="0.2">
      <c r="A24" s="5" t="s">
        <v>41</v>
      </c>
      <c r="C24" s="28">
        <f>SUM(C19:C23)</f>
        <v>25000</v>
      </c>
    </row>
    <row r="25" spans="1:3" ht="6" customHeight="1" x14ac:dyDescent="0.2"/>
    <row r="26" spans="1:3" ht="16" x14ac:dyDescent="0.2">
      <c r="A26" s="6" t="s">
        <v>7</v>
      </c>
      <c r="C26" s="29">
        <f>+C24+C16</f>
        <v>25000</v>
      </c>
    </row>
    <row r="27" spans="1:3" ht="6" customHeight="1" x14ac:dyDescent="0.2"/>
    <row r="28" spans="1:3" ht="16" x14ac:dyDescent="0.2">
      <c r="A28" s="6" t="s">
        <v>8</v>
      </c>
    </row>
    <row r="29" spans="1:3" ht="6" customHeight="1" x14ac:dyDescent="0.2"/>
    <row r="30" spans="1:3" x14ac:dyDescent="0.2">
      <c r="A30" s="1" t="s">
        <v>9</v>
      </c>
    </row>
    <row r="31" spans="1:3" hidden="1" x14ac:dyDescent="0.2">
      <c r="A31" s="19">
        <v>4118</v>
      </c>
      <c r="B31" s="20" t="s">
        <v>42</v>
      </c>
      <c r="C31" s="25"/>
    </row>
    <row r="32" spans="1:3" x14ac:dyDescent="0.2">
      <c r="A32" s="19">
        <v>4118</v>
      </c>
      <c r="B32" s="20" t="s">
        <v>42</v>
      </c>
      <c r="C32" s="25">
        <v>-15000</v>
      </c>
    </row>
    <row r="33" spans="1:3" x14ac:dyDescent="0.2">
      <c r="A33" s="22">
        <v>4130</v>
      </c>
      <c r="B33" s="20" t="s">
        <v>10</v>
      </c>
      <c r="C33" s="25">
        <v>-10000</v>
      </c>
    </row>
    <row r="34" spans="1:3" hidden="1" x14ac:dyDescent="0.2">
      <c r="A34" s="22">
        <v>4210</v>
      </c>
      <c r="B34" s="23" t="s">
        <v>46</v>
      </c>
      <c r="C34" s="25"/>
    </row>
    <row r="35" spans="1:3" hidden="1" x14ac:dyDescent="0.2">
      <c r="A35" s="22">
        <v>4220</v>
      </c>
      <c r="B35" s="23" t="s">
        <v>47</v>
      </c>
      <c r="C35" s="25"/>
    </row>
    <row r="36" spans="1:3" hidden="1" x14ac:dyDescent="0.2">
      <c r="A36" s="22">
        <v>4270</v>
      </c>
      <c r="B36" s="23" t="s">
        <v>11</v>
      </c>
      <c r="C36" s="25"/>
    </row>
    <row r="37" spans="1:3" hidden="1" x14ac:dyDescent="0.2">
      <c r="A37" s="22">
        <v>4271</v>
      </c>
      <c r="B37" s="23" t="s">
        <v>44</v>
      </c>
      <c r="C37" s="25"/>
    </row>
    <row r="38" spans="1:3" x14ac:dyDescent="0.2">
      <c r="A38" s="22">
        <v>4895</v>
      </c>
      <c r="B38" s="23" t="s">
        <v>13</v>
      </c>
      <c r="C38" s="25">
        <v>-1000</v>
      </c>
    </row>
    <row r="39" spans="1:3" x14ac:dyDescent="0.2">
      <c r="A39" s="2">
        <v>4898</v>
      </c>
      <c r="B39" s="3" t="s">
        <v>43</v>
      </c>
      <c r="C39" s="27">
        <v>-2500</v>
      </c>
    </row>
    <row r="40" spans="1:3" hidden="1" x14ac:dyDescent="0.2">
      <c r="A40" s="2">
        <v>4899</v>
      </c>
      <c r="B40" s="3" t="s">
        <v>45</v>
      </c>
      <c r="C40" s="27"/>
    </row>
    <row r="41" spans="1:3" x14ac:dyDescent="0.2">
      <c r="A41" s="5" t="s">
        <v>14</v>
      </c>
      <c r="C41" s="28">
        <f>SUM(C31:C40)</f>
        <v>-28500</v>
      </c>
    </row>
    <row r="42" spans="1:3" ht="6" customHeight="1" x14ac:dyDescent="0.2"/>
    <row r="43" spans="1:3" ht="16" x14ac:dyDescent="0.2">
      <c r="A43" s="6" t="s">
        <v>27</v>
      </c>
      <c r="C43" s="29">
        <f>+C26+C41</f>
        <v>-3500</v>
      </c>
    </row>
    <row r="44" spans="1:3" ht="6" customHeight="1" x14ac:dyDescent="0.2"/>
    <row r="45" spans="1:3" x14ac:dyDescent="0.2">
      <c r="A45" s="5" t="s">
        <v>15</v>
      </c>
    </row>
    <row r="46" spans="1:3" x14ac:dyDescent="0.2">
      <c r="A46" s="19">
        <v>5010</v>
      </c>
      <c r="B46" s="20" t="s">
        <v>16</v>
      </c>
      <c r="C46" s="25">
        <v>-2000</v>
      </c>
    </row>
    <row r="47" spans="1:3" hidden="1" x14ac:dyDescent="0.2">
      <c r="A47" s="22">
        <v>5410</v>
      </c>
      <c r="B47" s="23" t="s">
        <v>17</v>
      </c>
      <c r="C47" s="25">
        <v>0</v>
      </c>
    </row>
    <row r="48" spans="1:3" x14ac:dyDescent="0.2">
      <c r="A48" s="22">
        <v>6110</v>
      </c>
      <c r="B48" s="23" t="s">
        <v>18</v>
      </c>
      <c r="C48" s="25">
        <v>-500</v>
      </c>
    </row>
    <row r="49" spans="1:3" x14ac:dyDescent="0.2">
      <c r="A49" s="22">
        <v>6250</v>
      </c>
      <c r="B49" s="23" t="s">
        <v>19</v>
      </c>
      <c r="C49" s="25">
        <v>0</v>
      </c>
    </row>
    <row r="50" spans="1:3" hidden="1" x14ac:dyDescent="0.2">
      <c r="A50" s="22">
        <v>6310</v>
      </c>
      <c r="B50" s="23" t="s">
        <v>20</v>
      </c>
      <c r="C50" s="25"/>
    </row>
    <row r="51" spans="1:3" hidden="1" x14ac:dyDescent="0.2">
      <c r="A51" s="22">
        <v>6460</v>
      </c>
      <c r="B51" s="23" t="s">
        <v>48</v>
      </c>
      <c r="C51" s="25"/>
    </row>
    <row r="52" spans="1:3" x14ac:dyDescent="0.2">
      <c r="A52" s="22">
        <v>6540</v>
      </c>
      <c r="B52" s="23" t="s">
        <v>21</v>
      </c>
      <c r="C52" s="25">
        <v>-17000</v>
      </c>
    </row>
    <row r="53" spans="1:3" x14ac:dyDescent="0.2">
      <c r="A53" s="22">
        <v>6570</v>
      </c>
      <c r="B53" s="23" t="s">
        <v>22</v>
      </c>
      <c r="C53" s="25">
        <v>-1500</v>
      </c>
    </row>
    <row r="54" spans="1:3" x14ac:dyDescent="0.2">
      <c r="A54" s="2">
        <v>6990</v>
      </c>
      <c r="B54" s="3" t="s">
        <v>15</v>
      </c>
      <c r="C54" s="27">
        <v>-3000</v>
      </c>
    </row>
    <row r="55" spans="1:3" x14ac:dyDescent="0.2">
      <c r="A55" s="5" t="s">
        <v>23</v>
      </c>
      <c r="C55" s="28">
        <f>SUM(C46:C54)</f>
        <v>-24000</v>
      </c>
    </row>
    <row r="56" spans="1:3" ht="6" customHeight="1" x14ac:dyDescent="0.2"/>
    <row r="57" spans="1:3" x14ac:dyDescent="0.2">
      <c r="A57" s="5" t="s">
        <v>24</v>
      </c>
    </row>
    <row r="58" spans="1:3" x14ac:dyDescent="0.2">
      <c r="A58" s="19">
        <v>7130</v>
      </c>
      <c r="B58" s="20" t="s">
        <v>49</v>
      </c>
      <c r="C58" s="25">
        <v>0</v>
      </c>
    </row>
    <row r="59" spans="1:3" x14ac:dyDescent="0.2">
      <c r="A59" s="2">
        <v>7612</v>
      </c>
      <c r="B59" s="3" t="s">
        <v>25</v>
      </c>
      <c r="C59" s="27">
        <v>-20000</v>
      </c>
    </row>
    <row r="60" spans="1:3" hidden="1" x14ac:dyDescent="0.2">
      <c r="A60" s="2">
        <v>7620</v>
      </c>
      <c r="B60" s="3" t="s">
        <v>50</v>
      </c>
      <c r="C60" s="27">
        <v>0</v>
      </c>
    </row>
    <row r="61" spans="1:3" x14ac:dyDescent="0.2">
      <c r="A61" s="5" t="s">
        <v>26</v>
      </c>
      <c r="C61" s="28">
        <f>SUM(C58:C60)</f>
        <v>-20000</v>
      </c>
    </row>
    <row r="62" spans="1:3" ht="6" customHeight="1" x14ac:dyDescent="0.2"/>
    <row r="63" spans="1:3" ht="16" hidden="1" x14ac:dyDescent="0.2">
      <c r="A63" s="6" t="s">
        <v>56</v>
      </c>
      <c r="C63" s="29">
        <f>+C43+C55+C61</f>
        <v>-47500</v>
      </c>
    </row>
    <row r="64" spans="1:3" ht="16" hidden="1" x14ac:dyDescent="0.2">
      <c r="A64" s="6"/>
      <c r="C64" s="15"/>
    </row>
    <row r="65" spans="1:3" hidden="1" x14ac:dyDescent="0.2">
      <c r="A65" s="5" t="s">
        <v>28</v>
      </c>
    </row>
    <row r="66" spans="1:3" hidden="1" x14ac:dyDescent="0.2">
      <c r="A66" s="19">
        <v>8310</v>
      </c>
      <c r="B66" s="20" t="s">
        <v>29</v>
      </c>
      <c r="C66" s="25">
        <v>0</v>
      </c>
    </row>
    <row r="67" spans="1:3" hidden="1" x14ac:dyDescent="0.2">
      <c r="A67" s="2">
        <v>8410</v>
      </c>
      <c r="B67" s="3" t="s">
        <v>30</v>
      </c>
      <c r="C67" s="27">
        <v>0</v>
      </c>
    </row>
    <row r="68" spans="1:3" hidden="1" x14ac:dyDescent="0.2">
      <c r="A68" s="5" t="s">
        <v>31</v>
      </c>
      <c r="C68" s="28">
        <f>SUM(C66:C67)</f>
        <v>0</v>
      </c>
    </row>
    <row r="69" spans="1:3" hidden="1" x14ac:dyDescent="0.2"/>
    <row r="70" spans="1:3" ht="16" hidden="1" thickBot="1" x14ac:dyDescent="0.25">
      <c r="A70" s="11"/>
      <c r="B70" s="12"/>
      <c r="C70" s="13"/>
    </row>
    <row r="71" spans="1:3" ht="16" x14ac:dyDescent="0.2">
      <c r="A71" s="6" t="s">
        <v>32</v>
      </c>
      <c r="C71" s="29">
        <f>+C63+C68</f>
        <v>-47500</v>
      </c>
    </row>
    <row r="73" spans="1:3" ht="16" x14ac:dyDescent="0.2">
      <c r="A73" s="6"/>
      <c r="B73" s="36"/>
      <c r="C73" s="15"/>
    </row>
  </sheetData>
  <mergeCells count="2">
    <mergeCell ref="A3:D3"/>
    <mergeCell ref="A4:D4"/>
  </mergeCells>
  <pageMargins left="0.9055118110236221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C1E7-8740-C040-A27B-0A20EDCAF49D}">
  <dimension ref="A1:E73"/>
  <sheetViews>
    <sheetView tabSelected="1" workbookViewId="0">
      <selection activeCell="A4" sqref="A4:D4"/>
    </sheetView>
  </sheetViews>
  <sheetFormatPr baseColWidth="10" defaultColWidth="8.83203125" defaultRowHeight="15" x14ac:dyDescent="0.2"/>
  <cols>
    <col min="1" max="1" width="6.6640625" style="1" customWidth="1"/>
    <col min="2" max="2" width="57.6640625" customWidth="1"/>
    <col min="3" max="3" width="12.33203125" style="4" bestFit="1" customWidth="1"/>
    <col min="4" max="4" width="2.5" customWidth="1"/>
    <col min="5" max="5" width="56" style="1" bestFit="1" customWidth="1"/>
  </cols>
  <sheetData>
    <row r="1" spans="1:4" ht="9.75" customHeight="1" x14ac:dyDescent="0.2"/>
    <row r="2" spans="1:4" ht="8.25" customHeight="1" x14ac:dyDescent="0.2"/>
    <row r="3" spans="1:4" ht="29" x14ac:dyDescent="0.35">
      <c r="A3" s="133" t="s">
        <v>208</v>
      </c>
      <c r="B3" s="133"/>
      <c r="C3" s="133"/>
      <c r="D3" s="133"/>
    </row>
    <row r="4" spans="1:4" ht="29" x14ac:dyDescent="0.35">
      <c r="A4" s="133" t="s">
        <v>35</v>
      </c>
      <c r="B4" s="133"/>
      <c r="C4" s="133"/>
      <c r="D4" s="133"/>
    </row>
    <row r="5" spans="1:4" s="1" customFormat="1" ht="41" thickBot="1" x14ac:dyDescent="0.3">
      <c r="A5" s="16" t="s">
        <v>33</v>
      </c>
      <c r="B5" s="12"/>
      <c r="C5" s="30" t="s">
        <v>57</v>
      </c>
      <c r="D5"/>
    </row>
    <row r="6" spans="1:4" s="1" customFormat="1" ht="6" customHeight="1" x14ac:dyDescent="0.2">
      <c r="A6" s="7"/>
      <c r="B6" s="8"/>
      <c r="C6"/>
      <c r="D6"/>
    </row>
    <row r="7" spans="1:4" s="1" customFormat="1" ht="16" x14ac:dyDescent="0.2">
      <c r="A7" s="6" t="s">
        <v>6</v>
      </c>
      <c r="B7"/>
      <c r="C7"/>
      <c r="D7"/>
    </row>
    <row r="8" spans="1:4" s="1" customFormat="1" ht="6" customHeight="1" x14ac:dyDescent="0.2">
      <c r="B8"/>
      <c r="C8"/>
      <c r="D8"/>
    </row>
    <row r="9" spans="1:4" s="1" customFormat="1" x14ac:dyDescent="0.2">
      <c r="A9" s="5" t="s">
        <v>4</v>
      </c>
      <c r="B9"/>
      <c r="C9"/>
      <c r="D9"/>
    </row>
    <row r="10" spans="1:4" s="1" customFormat="1" hidden="1" x14ac:dyDescent="0.2">
      <c r="A10" s="19">
        <v>3110</v>
      </c>
      <c r="B10" s="20" t="s">
        <v>37</v>
      </c>
      <c r="C10" s="25"/>
      <c r="D10"/>
    </row>
    <row r="11" spans="1:4" s="1" customFormat="1" hidden="1" x14ac:dyDescent="0.2">
      <c r="A11" s="22">
        <v>3120</v>
      </c>
      <c r="B11" s="23" t="s">
        <v>38</v>
      </c>
      <c r="C11" s="25"/>
      <c r="D11"/>
    </row>
    <row r="12" spans="1:4" s="1" customFormat="1" hidden="1" x14ac:dyDescent="0.2">
      <c r="A12" s="22">
        <v>3130</v>
      </c>
      <c r="B12" s="23" t="s">
        <v>54</v>
      </c>
      <c r="C12" s="26"/>
      <c r="D12"/>
    </row>
    <row r="13" spans="1:4" s="1" customFormat="1" x14ac:dyDescent="0.2">
      <c r="A13" s="19">
        <v>3140</v>
      </c>
      <c r="B13" s="20" t="s">
        <v>55</v>
      </c>
      <c r="C13" s="25">
        <v>0</v>
      </c>
      <c r="D13"/>
    </row>
    <row r="14" spans="1:4" s="1" customFormat="1" x14ac:dyDescent="0.2">
      <c r="A14" s="2">
        <v>3210</v>
      </c>
      <c r="B14" s="3" t="s">
        <v>39</v>
      </c>
      <c r="C14" s="27">
        <v>0</v>
      </c>
      <c r="D14"/>
    </row>
    <row r="15" spans="1:4" s="1" customFormat="1" hidden="1" x14ac:dyDescent="0.2">
      <c r="A15" s="2">
        <v>3299</v>
      </c>
      <c r="B15" s="3" t="s">
        <v>34</v>
      </c>
      <c r="C15" s="27"/>
      <c r="D15"/>
    </row>
    <row r="16" spans="1:4" x14ac:dyDescent="0.2">
      <c r="A16" s="5" t="s">
        <v>5</v>
      </c>
      <c r="C16" s="28">
        <f>SUM(C10:C15)</f>
        <v>0</v>
      </c>
    </row>
    <row r="17" spans="1:3" ht="6" customHeight="1" x14ac:dyDescent="0.2"/>
    <row r="18" spans="1:3" x14ac:dyDescent="0.2">
      <c r="A18" s="5" t="s">
        <v>40</v>
      </c>
    </row>
    <row r="19" spans="1:3" hidden="1" x14ac:dyDescent="0.2">
      <c r="A19" s="19">
        <v>3810</v>
      </c>
      <c r="B19" s="20" t="s">
        <v>1</v>
      </c>
      <c r="C19" s="25"/>
    </row>
    <row r="20" spans="1:3" x14ac:dyDescent="0.2">
      <c r="A20" s="19">
        <v>3812</v>
      </c>
      <c r="B20" s="20" t="s">
        <v>0</v>
      </c>
      <c r="C20" s="25">
        <v>15000</v>
      </c>
    </row>
    <row r="21" spans="1:3" hidden="1" x14ac:dyDescent="0.2">
      <c r="A21" s="130">
        <v>3820</v>
      </c>
      <c r="B21" s="131" t="s">
        <v>2</v>
      </c>
      <c r="C21" s="132"/>
    </row>
    <row r="22" spans="1:3" x14ac:dyDescent="0.2">
      <c r="A22" s="2">
        <v>3880</v>
      </c>
      <c r="B22" s="3" t="s">
        <v>3</v>
      </c>
      <c r="C22" s="27">
        <v>10000</v>
      </c>
    </row>
    <row r="23" spans="1:3" hidden="1" x14ac:dyDescent="0.2">
      <c r="A23" s="2">
        <v>3990</v>
      </c>
      <c r="B23" s="18" t="s">
        <v>34</v>
      </c>
      <c r="C23" s="27"/>
    </row>
    <row r="24" spans="1:3" x14ac:dyDescent="0.2">
      <c r="A24" s="5" t="s">
        <v>41</v>
      </c>
      <c r="C24" s="28">
        <f>SUM(C19:C23)</f>
        <v>25000</v>
      </c>
    </row>
    <row r="25" spans="1:3" ht="6" customHeight="1" x14ac:dyDescent="0.2"/>
    <row r="26" spans="1:3" ht="16" x14ac:dyDescent="0.2">
      <c r="A26" s="6" t="s">
        <v>7</v>
      </c>
      <c r="C26" s="29">
        <f>+C24+C16</f>
        <v>25000</v>
      </c>
    </row>
    <row r="27" spans="1:3" ht="6" customHeight="1" x14ac:dyDescent="0.2"/>
    <row r="28" spans="1:3" ht="16" x14ac:dyDescent="0.2">
      <c r="A28" s="6" t="s">
        <v>8</v>
      </c>
    </row>
    <row r="29" spans="1:3" ht="6" customHeight="1" x14ac:dyDescent="0.2"/>
    <row r="30" spans="1:3" x14ac:dyDescent="0.2">
      <c r="A30" s="1" t="s">
        <v>9</v>
      </c>
    </row>
    <row r="31" spans="1:3" hidden="1" x14ac:dyDescent="0.2">
      <c r="A31" s="19">
        <v>4118</v>
      </c>
      <c r="B31" s="20" t="s">
        <v>42</v>
      </c>
      <c r="C31" s="25"/>
    </row>
    <row r="32" spans="1:3" x14ac:dyDescent="0.2">
      <c r="A32" s="19">
        <v>4118</v>
      </c>
      <c r="B32" s="20" t="s">
        <v>42</v>
      </c>
      <c r="C32" s="25">
        <v>-15000</v>
      </c>
    </row>
    <row r="33" spans="1:3" x14ac:dyDescent="0.2">
      <c r="A33" s="22">
        <v>4130</v>
      </c>
      <c r="B33" s="20" t="s">
        <v>10</v>
      </c>
      <c r="C33" s="25">
        <v>-10000</v>
      </c>
    </row>
    <row r="34" spans="1:3" hidden="1" x14ac:dyDescent="0.2">
      <c r="A34" s="22">
        <v>4210</v>
      </c>
      <c r="B34" s="23" t="s">
        <v>46</v>
      </c>
      <c r="C34" s="25"/>
    </row>
    <row r="35" spans="1:3" hidden="1" x14ac:dyDescent="0.2">
      <c r="A35" s="22">
        <v>4220</v>
      </c>
      <c r="B35" s="23" t="s">
        <v>47</v>
      </c>
      <c r="C35" s="25"/>
    </row>
    <row r="36" spans="1:3" hidden="1" x14ac:dyDescent="0.2">
      <c r="A36" s="22">
        <v>4270</v>
      </c>
      <c r="B36" s="23" t="s">
        <v>11</v>
      </c>
      <c r="C36" s="25"/>
    </row>
    <row r="37" spans="1:3" hidden="1" x14ac:dyDescent="0.2">
      <c r="A37" s="22">
        <v>4271</v>
      </c>
      <c r="B37" s="23" t="s">
        <v>44</v>
      </c>
      <c r="C37" s="25"/>
    </row>
    <row r="38" spans="1:3" x14ac:dyDescent="0.2">
      <c r="A38" s="22">
        <v>4895</v>
      </c>
      <c r="B38" s="23" t="s">
        <v>13</v>
      </c>
      <c r="C38" s="25">
        <v>-1000</v>
      </c>
    </row>
    <row r="39" spans="1:3" x14ac:dyDescent="0.2">
      <c r="A39" s="2">
        <v>4898</v>
      </c>
      <c r="B39" s="3" t="s">
        <v>43</v>
      </c>
      <c r="C39" s="27">
        <v>-1000</v>
      </c>
    </row>
    <row r="40" spans="1:3" hidden="1" x14ac:dyDescent="0.2">
      <c r="A40" s="2">
        <v>4899</v>
      </c>
      <c r="B40" s="3" t="s">
        <v>45</v>
      </c>
      <c r="C40" s="27"/>
    </row>
    <row r="41" spans="1:3" x14ac:dyDescent="0.2">
      <c r="A41" s="5" t="s">
        <v>14</v>
      </c>
      <c r="C41" s="28">
        <f>SUM(C31:C40)</f>
        <v>-27000</v>
      </c>
    </row>
    <row r="42" spans="1:3" ht="6" customHeight="1" x14ac:dyDescent="0.2"/>
    <row r="43" spans="1:3" ht="16" x14ac:dyDescent="0.2">
      <c r="A43" s="6" t="s">
        <v>27</v>
      </c>
      <c r="C43" s="29">
        <f>+C26+C41</f>
        <v>-2000</v>
      </c>
    </row>
    <row r="44" spans="1:3" ht="6" customHeight="1" x14ac:dyDescent="0.2"/>
    <row r="45" spans="1:3" x14ac:dyDescent="0.2">
      <c r="A45" s="5" t="s">
        <v>15</v>
      </c>
    </row>
    <row r="46" spans="1:3" x14ac:dyDescent="0.2">
      <c r="A46" s="19">
        <v>5010</v>
      </c>
      <c r="B46" s="20" t="s">
        <v>16</v>
      </c>
      <c r="C46" s="25">
        <v>-2000</v>
      </c>
    </row>
    <row r="47" spans="1:3" hidden="1" x14ac:dyDescent="0.2">
      <c r="A47" s="22">
        <v>5410</v>
      </c>
      <c r="B47" s="23" t="s">
        <v>17</v>
      </c>
      <c r="C47" s="25">
        <v>0</v>
      </c>
    </row>
    <row r="48" spans="1:3" x14ac:dyDescent="0.2">
      <c r="A48" s="22">
        <v>6110</v>
      </c>
      <c r="B48" s="23" t="s">
        <v>18</v>
      </c>
      <c r="C48" s="25">
        <v>-500</v>
      </c>
    </row>
    <row r="49" spans="1:3" hidden="1" x14ac:dyDescent="0.2">
      <c r="A49" s="22">
        <v>6310</v>
      </c>
      <c r="B49" s="23" t="s">
        <v>20</v>
      </c>
      <c r="C49" s="25"/>
    </row>
    <row r="50" spans="1:3" hidden="1" x14ac:dyDescent="0.2">
      <c r="A50" s="22">
        <v>6460</v>
      </c>
      <c r="B50" s="23" t="s">
        <v>48</v>
      </c>
      <c r="C50" s="25"/>
    </row>
    <row r="51" spans="1:3" x14ac:dyDescent="0.2">
      <c r="A51" s="22">
        <v>5420</v>
      </c>
      <c r="B51" s="23" t="s">
        <v>207</v>
      </c>
      <c r="C51" s="25">
        <v>-17000</v>
      </c>
    </row>
    <row r="52" spans="1:3" x14ac:dyDescent="0.2">
      <c r="A52" s="22">
        <v>6570</v>
      </c>
      <c r="B52" s="23" t="s">
        <v>22</v>
      </c>
      <c r="C52" s="25">
        <v>-1500</v>
      </c>
    </row>
    <row r="53" spans="1:3" x14ac:dyDescent="0.2">
      <c r="A53" s="7">
        <v>6989</v>
      </c>
      <c r="B53" s="102" t="s">
        <v>206</v>
      </c>
      <c r="C53" s="132">
        <v>-30000</v>
      </c>
    </row>
    <row r="54" spans="1:3" x14ac:dyDescent="0.2">
      <c r="A54" s="2">
        <v>6990</v>
      </c>
      <c r="B54" s="3" t="s">
        <v>15</v>
      </c>
      <c r="C54" s="27">
        <v>-3000</v>
      </c>
    </row>
    <row r="55" spans="1:3" x14ac:dyDescent="0.2">
      <c r="A55" s="5" t="s">
        <v>23</v>
      </c>
      <c r="C55" s="28">
        <f>SUM(C46:C54)</f>
        <v>-54000</v>
      </c>
    </row>
    <row r="56" spans="1:3" ht="6" customHeight="1" x14ac:dyDescent="0.2"/>
    <row r="57" spans="1:3" x14ac:dyDescent="0.2">
      <c r="A57" s="5" t="s">
        <v>24</v>
      </c>
    </row>
    <row r="58" spans="1:3" x14ac:dyDescent="0.2">
      <c r="A58" s="19">
        <v>7130</v>
      </c>
      <c r="B58" s="20" t="s">
        <v>49</v>
      </c>
      <c r="C58" s="25">
        <v>0</v>
      </c>
    </row>
    <row r="59" spans="1:3" x14ac:dyDescent="0.2">
      <c r="A59" s="2">
        <v>7612</v>
      </c>
      <c r="B59" s="3" t="s">
        <v>25</v>
      </c>
      <c r="C59" s="27">
        <v>-20000</v>
      </c>
    </row>
    <row r="60" spans="1:3" hidden="1" x14ac:dyDescent="0.2">
      <c r="A60" s="2">
        <v>7620</v>
      </c>
      <c r="B60" s="3" t="s">
        <v>50</v>
      </c>
      <c r="C60" s="27">
        <v>0</v>
      </c>
    </row>
    <row r="61" spans="1:3" x14ac:dyDescent="0.2">
      <c r="A61" s="5" t="s">
        <v>26</v>
      </c>
      <c r="C61" s="28">
        <f>SUM(C58:C60)</f>
        <v>-20000</v>
      </c>
    </row>
    <row r="62" spans="1:3" ht="6" customHeight="1" x14ac:dyDescent="0.2"/>
    <row r="63" spans="1:3" ht="16" hidden="1" x14ac:dyDescent="0.2">
      <c r="A63" s="6" t="s">
        <v>56</v>
      </c>
      <c r="C63" s="29">
        <f>+C43+C55+C61</f>
        <v>-76000</v>
      </c>
    </row>
    <row r="64" spans="1:3" ht="16" hidden="1" x14ac:dyDescent="0.2">
      <c r="A64" s="6"/>
      <c r="C64" s="15"/>
    </row>
    <row r="65" spans="1:3" hidden="1" x14ac:dyDescent="0.2">
      <c r="A65" s="5" t="s">
        <v>28</v>
      </c>
    </row>
    <row r="66" spans="1:3" hidden="1" x14ac:dyDescent="0.2">
      <c r="A66" s="19">
        <v>8310</v>
      </c>
      <c r="B66" s="20" t="s">
        <v>29</v>
      </c>
      <c r="C66" s="25">
        <v>0</v>
      </c>
    </row>
    <row r="67" spans="1:3" hidden="1" x14ac:dyDescent="0.2">
      <c r="A67" s="2">
        <v>8410</v>
      </c>
      <c r="B67" s="3" t="s">
        <v>30</v>
      </c>
      <c r="C67" s="27">
        <v>0</v>
      </c>
    </row>
    <row r="68" spans="1:3" hidden="1" x14ac:dyDescent="0.2">
      <c r="A68" s="5" t="s">
        <v>31</v>
      </c>
      <c r="C68" s="28">
        <f>SUM(C66:C67)</f>
        <v>0</v>
      </c>
    </row>
    <row r="69" spans="1:3" hidden="1" x14ac:dyDescent="0.2"/>
    <row r="70" spans="1:3" ht="16" hidden="1" thickBot="1" x14ac:dyDescent="0.25">
      <c r="A70" s="11"/>
      <c r="B70" s="12"/>
      <c r="C70" s="13"/>
    </row>
    <row r="71" spans="1:3" ht="16" x14ac:dyDescent="0.2">
      <c r="A71" s="6" t="s">
        <v>32</v>
      </c>
      <c r="C71" s="29">
        <f>+C63+C68</f>
        <v>-76000</v>
      </c>
    </row>
    <row r="73" spans="1:3" ht="16" x14ac:dyDescent="0.2">
      <c r="A73" s="6"/>
      <c r="B73" s="36"/>
      <c r="C73" s="15"/>
    </row>
  </sheetData>
  <mergeCells count="2">
    <mergeCell ref="A3:D3"/>
    <mergeCell ref="A4:D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O5" sqref="O5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D12" sqref="D12"/>
    </sheetView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5"/>
  <sheetViews>
    <sheetView showGridLines="0" zoomScaleNormal="100" workbookViewId="0"/>
  </sheetViews>
  <sheetFormatPr baseColWidth="10" defaultColWidth="8.83203125" defaultRowHeight="15" x14ac:dyDescent="0.2"/>
  <cols>
    <col min="1" max="1" width="6.6640625" style="1" customWidth="1"/>
    <col min="2" max="2" width="49.6640625" customWidth="1"/>
    <col min="3" max="3" width="11.83203125" customWidth="1"/>
    <col min="4" max="4" width="12.33203125" style="4" bestFit="1" customWidth="1"/>
    <col min="6" max="6" width="73.83203125" bestFit="1" customWidth="1"/>
  </cols>
  <sheetData>
    <row r="1" spans="1:6" ht="9.75" customHeight="1" x14ac:dyDescent="0.2"/>
    <row r="2" spans="1:6" ht="8.25" customHeight="1" x14ac:dyDescent="0.2"/>
    <row r="3" spans="1:6" ht="29" x14ac:dyDescent="0.35">
      <c r="A3" s="133" t="s">
        <v>115</v>
      </c>
      <c r="B3" s="133"/>
      <c r="C3" s="133"/>
      <c r="D3" s="133"/>
    </row>
    <row r="4" spans="1:6" ht="29" x14ac:dyDescent="0.35">
      <c r="A4" s="133"/>
      <c r="B4" s="133"/>
      <c r="C4" s="133"/>
      <c r="D4" s="133"/>
    </row>
    <row r="6" spans="1:6" ht="41" thickBot="1" x14ac:dyDescent="0.3">
      <c r="A6" s="16" t="s">
        <v>33</v>
      </c>
      <c r="B6" s="12"/>
      <c r="C6" s="31"/>
      <c r="D6" s="30" t="s">
        <v>57</v>
      </c>
      <c r="F6" s="43" t="s">
        <v>70</v>
      </c>
    </row>
    <row r="7" spans="1:6" x14ac:dyDescent="0.2">
      <c r="A7" s="7"/>
      <c r="B7" s="8"/>
      <c r="C7" s="8"/>
      <c r="D7"/>
      <c r="F7" s="1"/>
    </row>
    <row r="8" spans="1:6" ht="16" x14ac:dyDescent="0.2">
      <c r="A8" s="6" t="s">
        <v>6</v>
      </c>
      <c r="C8" s="8"/>
      <c r="D8"/>
      <c r="F8" s="1"/>
    </row>
    <row r="9" spans="1:6" x14ac:dyDescent="0.2">
      <c r="C9" s="8"/>
      <c r="D9"/>
      <c r="F9" s="1"/>
    </row>
    <row r="10" spans="1:6" x14ac:dyDescent="0.2">
      <c r="A10" s="5" t="s">
        <v>4</v>
      </c>
      <c r="C10" s="8"/>
      <c r="D10"/>
      <c r="F10" s="1"/>
    </row>
    <row r="11" spans="1:6" x14ac:dyDescent="0.2">
      <c r="A11" s="19">
        <v>3110</v>
      </c>
      <c r="B11" s="20" t="s">
        <v>37</v>
      </c>
      <c r="C11" s="21"/>
      <c r="D11" s="25">
        <f>(32+9)*200</f>
        <v>8200</v>
      </c>
      <c r="F11" s="21" t="s">
        <v>75</v>
      </c>
    </row>
    <row r="12" spans="1:6" x14ac:dyDescent="0.2">
      <c r="A12" s="22">
        <v>3120</v>
      </c>
      <c r="B12" s="23" t="s">
        <v>38</v>
      </c>
      <c r="C12" s="21"/>
      <c r="D12" s="25">
        <f>32*1800</f>
        <v>57600</v>
      </c>
      <c r="E12" t="s">
        <v>76</v>
      </c>
      <c r="F12" s="41" t="s">
        <v>77</v>
      </c>
    </row>
    <row r="13" spans="1:6" x14ac:dyDescent="0.2">
      <c r="A13" s="22">
        <v>3130</v>
      </c>
      <c r="B13" s="23" t="s">
        <v>54</v>
      </c>
      <c r="C13" s="24"/>
      <c r="D13" s="26">
        <f>5040+22500</f>
        <v>27540</v>
      </c>
      <c r="F13" s="41" t="s">
        <v>150</v>
      </c>
    </row>
    <row r="14" spans="1:6" x14ac:dyDescent="0.2">
      <c r="A14" s="22">
        <v>3140</v>
      </c>
      <c r="B14" s="23" t="s">
        <v>55</v>
      </c>
      <c r="C14" s="21"/>
      <c r="D14" s="25">
        <f>600*32</f>
        <v>19200</v>
      </c>
      <c r="F14" s="41" t="s">
        <v>149</v>
      </c>
    </row>
    <row r="15" spans="1:6" x14ac:dyDescent="0.2">
      <c r="A15" s="22">
        <v>3210</v>
      </c>
      <c r="B15" s="23" t="s">
        <v>39</v>
      </c>
      <c r="C15" s="21"/>
      <c r="D15" s="25">
        <v>54753</v>
      </c>
      <c r="F15" s="41" t="s">
        <v>146</v>
      </c>
    </row>
    <row r="16" spans="1:6" x14ac:dyDescent="0.2">
      <c r="A16" s="2">
        <v>3299</v>
      </c>
      <c r="B16" s="3" t="s">
        <v>34</v>
      </c>
      <c r="C16" s="10"/>
      <c r="D16" s="27">
        <v>0</v>
      </c>
      <c r="F16" s="41"/>
    </row>
    <row r="17" spans="1:6" x14ac:dyDescent="0.2">
      <c r="A17" s="5" t="s">
        <v>5</v>
      </c>
      <c r="C17" s="33"/>
      <c r="D17" s="28">
        <f>SUM(D11:D16)</f>
        <v>167293</v>
      </c>
      <c r="F17" s="42"/>
    </row>
    <row r="18" spans="1:6" x14ac:dyDescent="0.2">
      <c r="C18" s="34"/>
      <c r="F18" s="1"/>
    </row>
    <row r="19" spans="1:6" x14ac:dyDescent="0.2">
      <c r="A19" s="5" t="s">
        <v>40</v>
      </c>
      <c r="C19" s="34"/>
      <c r="F19" s="1"/>
    </row>
    <row r="20" spans="1:6" x14ac:dyDescent="0.2">
      <c r="A20" s="19">
        <v>3810</v>
      </c>
      <c r="B20" s="20" t="s">
        <v>1</v>
      </c>
      <c r="C20" s="21"/>
      <c r="D20" s="25">
        <v>7740</v>
      </c>
      <c r="F20" s="41"/>
    </row>
    <row r="21" spans="1:6" x14ac:dyDescent="0.2">
      <c r="A21" s="22">
        <v>3812</v>
      </c>
      <c r="B21" s="23" t="s">
        <v>0</v>
      </c>
      <c r="C21" s="21"/>
      <c r="D21" s="25">
        <v>0</v>
      </c>
      <c r="F21" s="24"/>
    </row>
    <row r="22" spans="1:6" x14ac:dyDescent="0.2">
      <c r="A22" s="22">
        <v>3820</v>
      </c>
      <c r="B22" s="23" t="s">
        <v>2</v>
      </c>
      <c r="C22" s="21"/>
      <c r="D22" s="25">
        <v>24688</v>
      </c>
      <c r="F22" s="41"/>
    </row>
    <row r="23" spans="1:6" x14ac:dyDescent="0.2">
      <c r="A23" s="22">
        <v>3880</v>
      </c>
      <c r="B23" s="23" t="s">
        <v>3</v>
      </c>
      <c r="C23" s="21"/>
      <c r="D23" s="25">
        <v>0</v>
      </c>
      <c r="F23" s="24"/>
    </row>
    <row r="24" spans="1:6" x14ac:dyDescent="0.2">
      <c r="A24" s="2">
        <v>3990</v>
      </c>
      <c r="B24" s="18" t="s">
        <v>34</v>
      </c>
      <c r="C24" s="10"/>
      <c r="D24" s="27">
        <v>0</v>
      </c>
      <c r="F24" s="41"/>
    </row>
    <row r="25" spans="1:6" x14ac:dyDescent="0.2">
      <c r="A25" s="5" t="s">
        <v>41</v>
      </c>
      <c r="C25" s="33"/>
      <c r="D25" s="28">
        <f>SUM(D20:D24)</f>
        <v>32428</v>
      </c>
      <c r="F25" s="42"/>
    </row>
    <row r="26" spans="1:6" x14ac:dyDescent="0.2">
      <c r="C26" s="34"/>
      <c r="F26" s="1"/>
    </row>
    <row r="27" spans="1:6" ht="16" x14ac:dyDescent="0.2">
      <c r="A27" s="6" t="s">
        <v>7</v>
      </c>
      <c r="C27" s="35"/>
      <c r="D27" s="29">
        <f>+D25+D17</f>
        <v>199721</v>
      </c>
      <c r="F27" s="1"/>
    </row>
    <row r="28" spans="1:6" x14ac:dyDescent="0.2">
      <c r="C28" s="34"/>
      <c r="F28" s="1"/>
    </row>
    <row r="29" spans="1:6" x14ac:dyDescent="0.2">
      <c r="C29" s="34"/>
      <c r="F29" s="1"/>
    </row>
    <row r="30" spans="1:6" ht="16" x14ac:dyDescent="0.2">
      <c r="A30" s="6" t="s">
        <v>8</v>
      </c>
      <c r="C30" s="34"/>
      <c r="F30" s="1"/>
    </row>
    <row r="31" spans="1:6" x14ac:dyDescent="0.2">
      <c r="C31" s="34"/>
      <c r="F31" s="1"/>
    </row>
    <row r="32" spans="1:6" x14ac:dyDescent="0.2">
      <c r="A32" s="5" t="s">
        <v>9</v>
      </c>
      <c r="C32" s="34"/>
      <c r="F32" s="1"/>
    </row>
    <row r="33" spans="1:6" x14ac:dyDescent="0.2">
      <c r="A33" s="19">
        <v>4118</v>
      </c>
      <c r="B33" s="20" t="s">
        <v>42</v>
      </c>
      <c r="C33" s="21"/>
      <c r="D33" s="25">
        <v>-15000</v>
      </c>
      <c r="F33" s="41"/>
    </row>
    <row r="34" spans="1:6" x14ac:dyDescent="0.2">
      <c r="A34" s="22">
        <v>4130</v>
      </c>
      <c r="B34" s="23" t="s">
        <v>10</v>
      </c>
      <c r="C34" s="21"/>
      <c r="D34" s="25">
        <v>-15000</v>
      </c>
      <c r="F34" s="41" t="s">
        <v>147</v>
      </c>
    </row>
    <row r="35" spans="1:6" x14ac:dyDescent="0.2">
      <c r="A35" s="22">
        <v>4140</v>
      </c>
      <c r="B35" s="23" t="s">
        <v>12</v>
      </c>
      <c r="C35" s="21"/>
      <c r="D35" s="25">
        <v>-130000</v>
      </c>
      <c r="F35" s="41" t="s">
        <v>148</v>
      </c>
    </row>
    <row r="36" spans="1:6" x14ac:dyDescent="0.2">
      <c r="A36" s="22">
        <v>4210</v>
      </c>
      <c r="B36" s="23" t="s">
        <v>46</v>
      </c>
      <c r="C36" s="21"/>
      <c r="D36" s="25">
        <f>-(15*1500)-8080</f>
        <v>-30580</v>
      </c>
      <c r="F36" s="41" t="s">
        <v>107</v>
      </c>
    </row>
    <row r="37" spans="1:6" x14ac:dyDescent="0.2">
      <c r="A37" s="22">
        <v>4220</v>
      </c>
      <c r="B37" s="23" t="s">
        <v>47</v>
      </c>
      <c r="C37" s="21"/>
      <c r="D37" s="25">
        <f>-(7*4)*180</f>
        <v>-5040</v>
      </c>
      <c r="F37" s="41" t="s">
        <v>108</v>
      </c>
    </row>
    <row r="38" spans="1:6" x14ac:dyDescent="0.2">
      <c r="A38" s="22">
        <v>4270</v>
      </c>
      <c r="B38" s="23" t="s">
        <v>11</v>
      </c>
      <c r="C38" s="21"/>
      <c r="D38" s="25">
        <v>0</v>
      </c>
      <c r="F38" s="41"/>
    </row>
    <row r="39" spans="1:6" x14ac:dyDescent="0.2">
      <c r="A39" s="22">
        <v>4271</v>
      </c>
      <c r="B39" s="23" t="s">
        <v>44</v>
      </c>
      <c r="C39" s="21"/>
      <c r="D39" s="25">
        <v>0</v>
      </c>
      <c r="F39" s="41"/>
    </row>
    <row r="40" spans="1:6" x14ac:dyDescent="0.2">
      <c r="A40" s="22">
        <v>4895</v>
      </c>
      <c r="B40" s="23" t="s">
        <v>13</v>
      </c>
      <c r="C40" s="21"/>
      <c r="D40" s="25">
        <v>0</v>
      </c>
      <c r="F40" s="41"/>
    </row>
    <row r="41" spans="1:6" x14ac:dyDescent="0.2">
      <c r="A41" s="22">
        <v>4898</v>
      </c>
      <c r="B41" s="23" t="s">
        <v>43</v>
      </c>
      <c r="C41" s="21"/>
      <c r="D41" s="25">
        <v>0</v>
      </c>
      <c r="F41" s="41"/>
    </row>
    <row r="42" spans="1:6" x14ac:dyDescent="0.2">
      <c r="A42" s="2">
        <v>4899</v>
      </c>
      <c r="B42" s="3" t="s">
        <v>45</v>
      </c>
      <c r="C42" s="10"/>
      <c r="D42" s="27">
        <v>0</v>
      </c>
      <c r="F42" s="41"/>
    </row>
    <row r="43" spans="1:6" x14ac:dyDescent="0.2">
      <c r="A43" s="5" t="s">
        <v>14</v>
      </c>
      <c r="C43" s="33"/>
      <c r="D43" s="28">
        <f>SUM(D33:D42)</f>
        <v>-195620</v>
      </c>
      <c r="F43" s="1"/>
    </row>
    <row r="44" spans="1:6" x14ac:dyDescent="0.2">
      <c r="C44" s="34"/>
      <c r="F44" s="1"/>
    </row>
    <row r="45" spans="1:6" ht="16" x14ac:dyDescent="0.2">
      <c r="A45" s="6" t="s">
        <v>27</v>
      </c>
      <c r="C45" s="35"/>
      <c r="D45" s="29">
        <f>+D27+D43</f>
        <v>4101</v>
      </c>
      <c r="F45" s="1"/>
    </row>
    <row r="46" spans="1:6" x14ac:dyDescent="0.2">
      <c r="C46" s="34"/>
      <c r="F46" s="1"/>
    </row>
    <row r="47" spans="1:6" x14ac:dyDescent="0.2">
      <c r="A47" s="5" t="s">
        <v>15</v>
      </c>
      <c r="C47" s="34"/>
      <c r="F47" s="1"/>
    </row>
    <row r="48" spans="1:6" x14ac:dyDescent="0.2">
      <c r="A48" s="19">
        <v>5010</v>
      </c>
      <c r="B48" s="20" t="s">
        <v>16</v>
      </c>
      <c r="C48" s="21"/>
      <c r="D48" s="25">
        <v>-500</v>
      </c>
      <c r="F48" s="41" t="s">
        <v>78</v>
      </c>
    </row>
    <row r="49" spans="1:6" x14ac:dyDescent="0.2">
      <c r="A49" s="22">
        <v>5410</v>
      </c>
      <c r="B49" s="23" t="s">
        <v>17</v>
      </c>
      <c r="C49" s="21"/>
      <c r="D49" s="25">
        <v>0</v>
      </c>
      <c r="F49" s="41"/>
    </row>
    <row r="50" spans="1:6" x14ac:dyDescent="0.2">
      <c r="A50" s="22">
        <v>6110</v>
      </c>
      <c r="B50" s="23" t="s">
        <v>18</v>
      </c>
      <c r="C50" s="21"/>
      <c r="D50" s="25">
        <v>0</v>
      </c>
      <c r="F50" s="41"/>
    </row>
    <row r="51" spans="1:6" x14ac:dyDescent="0.2">
      <c r="A51" s="22">
        <v>6250</v>
      </c>
      <c r="B51" s="23" t="s">
        <v>19</v>
      </c>
      <c r="C51" s="21"/>
      <c r="D51" s="25">
        <v>0</v>
      </c>
      <c r="F51" s="41"/>
    </row>
    <row r="52" spans="1:6" x14ac:dyDescent="0.2">
      <c r="A52" s="22">
        <v>6310</v>
      </c>
      <c r="B52" s="23" t="s">
        <v>20</v>
      </c>
      <c r="C52" s="21"/>
      <c r="D52" s="25">
        <v>0</v>
      </c>
      <c r="F52" s="41"/>
    </row>
    <row r="53" spans="1:6" x14ac:dyDescent="0.2">
      <c r="A53" s="22">
        <v>6460</v>
      </c>
      <c r="B53" s="23" t="s">
        <v>48</v>
      </c>
      <c r="C53" s="21"/>
      <c r="D53" s="25">
        <v>0</v>
      </c>
      <c r="F53" s="41"/>
    </row>
    <row r="54" spans="1:6" x14ac:dyDescent="0.2">
      <c r="A54" s="22">
        <v>6540</v>
      </c>
      <c r="B54" s="23" t="s">
        <v>21</v>
      </c>
      <c r="C54" s="21"/>
      <c r="D54" s="25">
        <v>0</v>
      </c>
      <c r="F54" s="41"/>
    </row>
    <row r="55" spans="1:6" x14ac:dyDescent="0.2">
      <c r="A55" s="22">
        <v>6570</v>
      </c>
      <c r="B55" s="23" t="s">
        <v>22</v>
      </c>
      <c r="C55" s="21"/>
      <c r="D55" s="25">
        <v>0</v>
      </c>
      <c r="F55" s="41"/>
    </row>
    <row r="56" spans="1:6" x14ac:dyDescent="0.2">
      <c r="A56" s="2">
        <v>6990</v>
      </c>
      <c r="B56" s="3" t="s">
        <v>15</v>
      </c>
      <c r="C56" s="10"/>
      <c r="D56" s="27">
        <v>0</v>
      </c>
      <c r="F56" s="41"/>
    </row>
    <row r="57" spans="1:6" x14ac:dyDescent="0.2">
      <c r="A57" s="5" t="s">
        <v>23</v>
      </c>
      <c r="C57" s="33"/>
      <c r="D57" s="28">
        <f>SUM(D48:D56)</f>
        <v>-500</v>
      </c>
      <c r="F57" s="1"/>
    </row>
    <row r="58" spans="1:6" x14ac:dyDescent="0.2">
      <c r="C58" s="34"/>
      <c r="F58" s="1"/>
    </row>
    <row r="59" spans="1:6" x14ac:dyDescent="0.2">
      <c r="A59" s="5" t="s">
        <v>24</v>
      </c>
      <c r="C59" s="34"/>
      <c r="F59" s="1"/>
    </row>
    <row r="60" spans="1:6" x14ac:dyDescent="0.2">
      <c r="A60" s="19">
        <v>7130</v>
      </c>
      <c r="B60" s="20" t="s">
        <v>49</v>
      </c>
      <c r="C60" s="21"/>
      <c r="D60" s="25">
        <v>0</v>
      </c>
      <c r="F60" s="41"/>
    </row>
    <row r="61" spans="1:6" x14ac:dyDescent="0.2">
      <c r="A61" s="22">
        <v>7612</v>
      </c>
      <c r="B61" s="23" t="s">
        <v>25</v>
      </c>
      <c r="C61" s="21"/>
      <c r="D61" s="25">
        <v>0</v>
      </c>
      <c r="F61" s="41"/>
    </row>
    <row r="62" spans="1:6" x14ac:dyDescent="0.2">
      <c r="A62" s="2">
        <v>7620</v>
      </c>
      <c r="B62" s="3" t="s">
        <v>50</v>
      </c>
      <c r="C62" s="10"/>
      <c r="D62" s="27">
        <v>-2000</v>
      </c>
      <c r="F62" s="41"/>
    </row>
    <row r="63" spans="1:6" x14ac:dyDescent="0.2">
      <c r="A63" s="5" t="s">
        <v>26</v>
      </c>
      <c r="C63" s="33"/>
      <c r="D63" s="28">
        <f>SUM(D60:D62)</f>
        <v>-2000</v>
      </c>
      <c r="F63" s="1"/>
    </row>
    <row r="64" spans="1:6" x14ac:dyDescent="0.2">
      <c r="C64" s="34"/>
      <c r="F64" s="1"/>
    </row>
    <row r="65" spans="1:6" ht="16" x14ac:dyDescent="0.2">
      <c r="A65" s="6" t="s">
        <v>56</v>
      </c>
      <c r="C65" s="35"/>
      <c r="D65" s="29">
        <f>+D45+D57+D63</f>
        <v>1601</v>
      </c>
      <c r="F65" s="1"/>
    </row>
    <row r="66" spans="1:6" ht="16" x14ac:dyDescent="0.2">
      <c r="A66" s="6"/>
      <c r="C66" s="35"/>
      <c r="D66" s="15"/>
      <c r="F66" s="1"/>
    </row>
    <row r="67" spans="1:6" x14ac:dyDescent="0.2">
      <c r="A67" s="5" t="s">
        <v>28</v>
      </c>
      <c r="C67" s="34"/>
      <c r="F67" s="1"/>
    </row>
    <row r="68" spans="1:6" x14ac:dyDescent="0.2">
      <c r="A68" s="19">
        <v>8310</v>
      </c>
      <c r="B68" s="20" t="s">
        <v>29</v>
      </c>
      <c r="C68" s="21"/>
      <c r="D68" s="25">
        <v>0</v>
      </c>
      <c r="F68" s="41"/>
    </row>
    <row r="69" spans="1:6" x14ac:dyDescent="0.2">
      <c r="A69" s="2">
        <v>8410</v>
      </c>
      <c r="B69" s="3" t="s">
        <v>30</v>
      </c>
      <c r="C69" s="10"/>
      <c r="D69" s="27">
        <v>0</v>
      </c>
      <c r="F69" s="41"/>
    </row>
    <row r="70" spans="1:6" x14ac:dyDescent="0.2">
      <c r="A70" s="5" t="s">
        <v>31</v>
      </c>
      <c r="C70" s="33"/>
      <c r="D70" s="28">
        <f>SUM(D68:D69)</f>
        <v>0</v>
      </c>
      <c r="F70" s="1"/>
    </row>
    <row r="71" spans="1:6" x14ac:dyDescent="0.2">
      <c r="C71" s="34"/>
      <c r="F71" s="1"/>
    </row>
    <row r="72" spans="1:6" ht="16" thickBot="1" x14ac:dyDescent="0.25">
      <c r="A72" s="11"/>
      <c r="B72" s="12"/>
      <c r="C72" s="13"/>
      <c r="D72" s="13"/>
      <c r="F72" s="1"/>
    </row>
    <row r="73" spans="1:6" ht="16" x14ac:dyDescent="0.2">
      <c r="A73" s="6" t="s">
        <v>32</v>
      </c>
      <c r="C73" s="35"/>
      <c r="D73" s="29">
        <f>+D65+D70</f>
        <v>1601</v>
      </c>
      <c r="F73" s="1"/>
    </row>
    <row r="74" spans="1:6" x14ac:dyDescent="0.2">
      <c r="C74" s="8"/>
    </row>
    <row r="75" spans="1:6" ht="16" x14ac:dyDescent="0.2">
      <c r="A75" s="6" t="s">
        <v>122</v>
      </c>
      <c r="B75" s="36"/>
      <c r="C75" s="36"/>
      <c r="D75" s="15">
        <v>-10504</v>
      </c>
    </row>
  </sheetData>
  <mergeCells count="2">
    <mergeCell ref="A3:D3"/>
    <mergeCell ref="A4:D4"/>
  </mergeCells>
  <pageMargins left="0.31496062992125984" right="0" top="0.74803149606299213" bottom="0" header="0" footer="0"/>
  <pageSetup paperSize="9" fitToHeight="2" orientation="portrait" r:id="rId1"/>
  <rowBreaks count="1" manualBreakCount="1">
    <brk id="4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4"/>
  <sheetViews>
    <sheetView showGridLines="0" zoomScaleNormal="100" workbookViewId="0">
      <selection sqref="A1:E1"/>
    </sheetView>
  </sheetViews>
  <sheetFormatPr baseColWidth="10" defaultColWidth="8.83203125" defaultRowHeight="15" x14ac:dyDescent="0.2"/>
  <cols>
    <col min="1" max="1" width="6.6640625" style="1" customWidth="1"/>
    <col min="2" max="2" width="49.6640625" customWidth="1"/>
    <col min="3" max="3" width="11.83203125" customWidth="1"/>
    <col min="4" max="4" width="12.33203125" style="4" bestFit="1" customWidth="1"/>
    <col min="5" max="5" width="9.5" bestFit="1" customWidth="1"/>
    <col min="6" max="6" width="58.33203125" hidden="1" customWidth="1"/>
    <col min="7" max="11" width="0" hidden="1" customWidth="1"/>
  </cols>
  <sheetData>
    <row r="1" spans="1:6" ht="29" x14ac:dyDescent="0.35">
      <c r="A1" s="133" t="s">
        <v>179</v>
      </c>
      <c r="B1" s="133"/>
      <c r="C1" s="133"/>
      <c r="D1" s="133"/>
      <c r="E1" s="133"/>
    </row>
    <row r="3" spans="1:6" ht="41" thickBot="1" x14ac:dyDescent="0.3">
      <c r="A3" s="16" t="s">
        <v>33</v>
      </c>
      <c r="B3" s="12"/>
      <c r="C3" s="31" t="s">
        <v>176</v>
      </c>
      <c r="D3" s="30" t="s">
        <v>57</v>
      </c>
      <c r="E3" s="112" t="s">
        <v>180</v>
      </c>
      <c r="F3" s="43" t="s">
        <v>70</v>
      </c>
    </row>
    <row r="4" spans="1:6" x14ac:dyDescent="0.2">
      <c r="A4" s="7"/>
      <c r="B4" s="8"/>
      <c r="C4" s="8"/>
      <c r="D4"/>
      <c r="E4" s="113"/>
      <c r="F4" s="1"/>
    </row>
    <row r="5" spans="1:6" ht="16" x14ac:dyDescent="0.2">
      <c r="A5" s="6" t="s">
        <v>6</v>
      </c>
      <c r="C5" s="8"/>
      <c r="D5"/>
      <c r="E5" s="113"/>
      <c r="F5" s="1"/>
    </row>
    <row r="6" spans="1:6" x14ac:dyDescent="0.2">
      <c r="C6" s="8"/>
      <c r="D6"/>
      <c r="E6" s="113"/>
      <c r="F6" s="1"/>
    </row>
    <row r="7" spans="1:6" x14ac:dyDescent="0.2">
      <c r="A7" s="5" t="s">
        <v>4</v>
      </c>
      <c r="C7" s="8"/>
      <c r="D7"/>
      <c r="E7" s="113"/>
      <c r="F7" s="1"/>
    </row>
    <row r="8" spans="1:6" x14ac:dyDescent="0.2">
      <c r="A8" s="19">
        <v>3110</v>
      </c>
      <c r="B8" s="20" t="s">
        <v>37</v>
      </c>
      <c r="C8" s="21">
        <v>5800</v>
      </c>
      <c r="D8" s="25">
        <f>(23+8)*200</f>
        <v>6200</v>
      </c>
      <c r="E8" s="114">
        <f>+C8-D8</f>
        <v>-400</v>
      </c>
      <c r="F8" s="21" t="s">
        <v>117</v>
      </c>
    </row>
    <row r="9" spans="1:6" x14ac:dyDescent="0.2">
      <c r="A9" s="22">
        <v>3120</v>
      </c>
      <c r="B9" s="23" t="s">
        <v>38</v>
      </c>
      <c r="C9" s="21">
        <v>52200</v>
      </c>
      <c r="D9" s="25">
        <f>23*1800</f>
        <v>41400</v>
      </c>
      <c r="E9" s="114">
        <f t="shared" ref="E9:E15" si="0">+C9-D9</f>
        <v>10800</v>
      </c>
      <c r="F9" s="41" t="s">
        <v>116</v>
      </c>
    </row>
    <row r="10" spans="1:6" x14ac:dyDescent="0.2">
      <c r="A10" s="22">
        <v>3130</v>
      </c>
      <c r="B10" s="23" t="s">
        <v>54</v>
      </c>
      <c r="C10" s="24">
        <v>0</v>
      </c>
      <c r="D10" s="26">
        <v>13780</v>
      </c>
      <c r="E10" s="115">
        <f t="shared" si="0"/>
        <v>-13780</v>
      </c>
      <c r="F10" s="41" t="s">
        <v>126</v>
      </c>
    </row>
    <row r="11" spans="1:6" x14ac:dyDescent="0.2">
      <c r="A11" s="22">
        <v>3140</v>
      </c>
      <c r="B11" s="23" t="s">
        <v>55</v>
      </c>
      <c r="C11" s="21">
        <v>26682</v>
      </c>
      <c r="D11" s="25">
        <v>0</v>
      </c>
      <c r="E11" s="114">
        <f t="shared" si="0"/>
        <v>26682</v>
      </c>
      <c r="F11" s="41"/>
    </row>
    <row r="12" spans="1:6" x14ac:dyDescent="0.2">
      <c r="A12" s="22">
        <v>3150</v>
      </c>
      <c r="B12" s="23" t="s">
        <v>181</v>
      </c>
      <c r="C12" s="21">
        <v>54600</v>
      </c>
      <c r="D12" s="25">
        <v>0</v>
      </c>
      <c r="E12" s="114">
        <f t="shared" si="0"/>
        <v>54600</v>
      </c>
      <c r="F12" s="41" t="s">
        <v>118</v>
      </c>
    </row>
    <row r="13" spans="1:6" x14ac:dyDescent="0.2">
      <c r="A13" s="22">
        <v>3210</v>
      </c>
      <c r="B13" s="23" t="s">
        <v>39</v>
      </c>
      <c r="C13" s="21">
        <f>39280</f>
        <v>39280</v>
      </c>
      <c r="D13" s="25">
        <v>19600</v>
      </c>
      <c r="E13" s="114">
        <f t="shared" ref="E13" si="1">+C13-D13</f>
        <v>19680</v>
      </c>
      <c r="F13" s="41"/>
    </row>
    <row r="14" spans="1:6" x14ac:dyDescent="0.2">
      <c r="A14" s="2">
        <v>3299</v>
      </c>
      <c r="B14" s="3" t="s">
        <v>34</v>
      </c>
      <c r="C14" s="10">
        <v>0</v>
      </c>
      <c r="D14" s="27">
        <v>0</v>
      </c>
      <c r="E14" s="116">
        <f t="shared" si="0"/>
        <v>0</v>
      </c>
      <c r="F14" s="41"/>
    </row>
    <row r="15" spans="1:6" x14ac:dyDescent="0.2">
      <c r="A15" s="5" t="s">
        <v>5</v>
      </c>
      <c r="C15" s="33">
        <f>SUM(C8:C14)</f>
        <v>178562</v>
      </c>
      <c r="D15" s="28">
        <f>SUM(D8:D14)</f>
        <v>80980</v>
      </c>
      <c r="E15" s="117">
        <f t="shared" si="0"/>
        <v>97582</v>
      </c>
      <c r="F15" s="42"/>
    </row>
    <row r="16" spans="1:6" ht="4.5" customHeight="1" x14ac:dyDescent="0.2">
      <c r="C16" s="34"/>
      <c r="E16" s="118"/>
      <c r="F16" s="1"/>
    </row>
    <row r="17" spans="1:6" x14ac:dyDescent="0.2">
      <c r="A17" s="5" t="s">
        <v>40</v>
      </c>
      <c r="C17" s="34"/>
      <c r="E17" s="118"/>
      <c r="F17" s="1"/>
    </row>
    <row r="18" spans="1:6" x14ac:dyDescent="0.2">
      <c r="A18" s="19">
        <v>3810</v>
      </c>
      <c r="B18" s="20" t="s">
        <v>1</v>
      </c>
      <c r="C18" s="21">
        <v>6600</v>
      </c>
      <c r="D18" s="25">
        <v>4086</v>
      </c>
      <c r="E18" s="114">
        <f t="shared" ref="E18:E23" si="2">+C18-D18</f>
        <v>2514</v>
      </c>
      <c r="F18" s="41"/>
    </row>
    <row r="19" spans="1:6" x14ac:dyDescent="0.2">
      <c r="A19" s="22">
        <v>3812</v>
      </c>
      <c r="B19" s="23" t="s">
        <v>0</v>
      </c>
      <c r="C19" s="21"/>
      <c r="D19" s="25">
        <v>0</v>
      </c>
      <c r="E19" s="114">
        <f t="shared" si="2"/>
        <v>0</v>
      </c>
      <c r="F19" s="24"/>
    </row>
    <row r="20" spans="1:6" x14ac:dyDescent="0.2">
      <c r="A20" s="22">
        <v>3820</v>
      </c>
      <c r="B20" s="23" t="s">
        <v>2</v>
      </c>
      <c r="C20" s="21">
        <v>13856</v>
      </c>
      <c r="D20" s="25">
        <v>16165</v>
      </c>
      <c r="E20" s="114">
        <f t="shared" si="2"/>
        <v>-2309</v>
      </c>
      <c r="F20" s="41"/>
    </row>
    <row r="21" spans="1:6" x14ac:dyDescent="0.2">
      <c r="A21" s="22">
        <v>3880</v>
      </c>
      <c r="B21" s="23" t="s">
        <v>3</v>
      </c>
      <c r="C21" s="21"/>
      <c r="D21" s="25">
        <v>0</v>
      </c>
      <c r="E21" s="114">
        <f t="shared" si="2"/>
        <v>0</v>
      </c>
      <c r="F21" s="24"/>
    </row>
    <row r="22" spans="1:6" x14ac:dyDescent="0.2">
      <c r="A22" s="2">
        <v>3990</v>
      </c>
      <c r="B22" s="18" t="s">
        <v>34</v>
      </c>
      <c r="C22" s="10"/>
      <c r="D22" s="27">
        <v>0</v>
      </c>
      <c r="E22" s="116">
        <f t="shared" si="2"/>
        <v>0</v>
      </c>
      <c r="F22" s="41"/>
    </row>
    <row r="23" spans="1:6" x14ac:dyDescent="0.2">
      <c r="A23" s="5" t="s">
        <v>41</v>
      </c>
      <c r="C23" s="33">
        <f>SUM(C18:C22)</f>
        <v>20456</v>
      </c>
      <c r="D23" s="28">
        <f>SUM(D18:D22)</f>
        <v>20251</v>
      </c>
      <c r="E23" s="117">
        <f t="shared" si="2"/>
        <v>205</v>
      </c>
      <c r="F23" s="42"/>
    </row>
    <row r="24" spans="1:6" ht="4.5" customHeight="1" x14ac:dyDescent="0.2">
      <c r="C24" s="34"/>
      <c r="E24" s="118"/>
      <c r="F24" s="1"/>
    </row>
    <row r="25" spans="1:6" ht="16" x14ac:dyDescent="0.2">
      <c r="A25" s="6" t="s">
        <v>7</v>
      </c>
      <c r="C25" s="35">
        <f>+C23+C15</f>
        <v>199018</v>
      </c>
      <c r="D25" s="29">
        <f>+D23+D15</f>
        <v>101231</v>
      </c>
      <c r="E25" s="119">
        <f>+C25-D25</f>
        <v>97787</v>
      </c>
      <c r="F25" s="1"/>
    </row>
    <row r="26" spans="1:6" ht="4.5" customHeight="1" x14ac:dyDescent="0.2">
      <c r="C26" s="34"/>
      <c r="E26" s="118"/>
      <c r="F26" s="1"/>
    </row>
    <row r="27" spans="1:6" ht="16" x14ac:dyDescent="0.2">
      <c r="A27" s="6" t="s">
        <v>8</v>
      </c>
      <c r="C27" s="34"/>
      <c r="E27" s="118"/>
      <c r="F27" s="1"/>
    </row>
    <row r="28" spans="1:6" ht="4.5" customHeight="1" x14ac:dyDescent="0.2">
      <c r="C28" s="34"/>
      <c r="E28" s="118"/>
      <c r="F28" s="1"/>
    </row>
    <row r="29" spans="1:6" x14ac:dyDescent="0.2">
      <c r="A29" s="5" t="s">
        <v>9</v>
      </c>
      <c r="C29" s="34"/>
      <c r="E29" s="118"/>
      <c r="F29" s="1"/>
    </row>
    <row r="30" spans="1:6" x14ac:dyDescent="0.2">
      <c r="A30" s="19">
        <v>4118</v>
      </c>
      <c r="B30" s="20" t="s">
        <v>42</v>
      </c>
      <c r="C30" s="21">
        <v>-6627.1</v>
      </c>
      <c r="D30" s="25">
        <v>-10000</v>
      </c>
      <c r="E30" s="114">
        <f t="shared" ref="E30:E40" si="3">+C30-D30</f>
        <v>3372.8999999999996</v>
      </c>
      <c r="F30" s="41" t="s">
        <v>123</v>
      </c>
    </row>
    <row r="31" spans="1:6" x14ac:dyDescent="0.2">
      <c r="A31" s="22">
        <v>4130</v>
      </c>
      <c r="B31" s="23" t="s">
        <v>10</v>
      </c>
      <c r="C31" s="21">
        <v>-6536.5</v>
      </c>
      <c r="D31" s="25">
        <v>-5000</v>
      </c>
      <c r="E31" s="114">
        <f t="shared" si="3"/>
        <v>-1536.5</v>
      </c>
      <c r="F31" s="41" t="s">
        <v>130</v>
      </c>
    </row>
    <row r="32" spans="1:6" x14ac:dyDescent="0.2">
      <c r="A32" s="22">
        <v>4140</v>
      </c>
      <c r="B32" s="23" t="s">
        <v>12</v>
      </c>
      <c r="C32" s="21">
        <f>-28225-11425</f>
        <v>-39650</v>
      </c>
      <c r="D32" s="25">
        <v>-5000</v>
      </c>
      <c r="E32" s="114">
        <f t="shared" si="3"/>
        <v>-34650</v>
      </c>
      <c r="F32" s="41" t="s">
        <v>119</v>
      </c>
    </row>
    <row r="33" spans="1:12" x14ac:dyDescent="0.2">
      <c r="A33" s="22">
        <v>4210</v>
      </c>
      <c r="B33" s="23" t="s">
        <v>46</v>
      </c>
      <c r="C33" s="21">
        <f>-117995-1500-3400</f>
        <v>-122895</v>
      </c>
      <c r="D33" s="25">
        <f>-(15*1500)-4800</f>
        <v>-27300</v>
      </c>
      <c r="E33" s="114">
        <f t="shared" si="3"/>
        <v>-95595</v>
      </c>
      <c r="F33" s="41" t="s">
        <v>120</v>
      </c>
      <c r="H33" s="99" t="s">
        <v>156</v>
      </c>
      <c r="I33" s="100" t="s">
        <v>160</v>
      </c>
      <c r="J33" s="100" t="s">
        <v>161</v>
      </c>
      <c r="K33" s="100" t="s">
        <v>163</v>
      </c>
    </row>
    <row r="34" spans="1:12" x14ac:dyDescent="0.2">
      <c r="A34" s="22">
        <v>4220</v>
      </c>
      <c r="B34" s="23" t="s">
        <v>47</v>
      </c>
      <c r="C34" s="21">
        <v>-3980</v>
      </c>
      <c r="D34" s="25">
        <f>-(7*3)*180</f>
        <v>-3780</v>
      </c>
      <c r="E34" s="114">
        <f t="shared" si="3"/>
        <v>-200</v>
      </c>
      <c r="F34" s="41" t="s">
        <v>121</v>
      </c>
      <c r="H34" t="s">
        <v>157</v>
      </c>
      <c r="I34">
        <v>22</v>
      </c>
      <c r="J34">
        <v>4</v>
      </c>
      <c r="K34" s="4">
        <f>+I34*1000</f>
        <v>22000</v>
      </c>
    </row>
    <row r="35" spans="1:12" x14ac:dyDescent="0.2">
      <c r="A35" s="22">
        <v>4270</v>
      </c>
      <c r="B35" s="23" t="s">
        <v>11</v>
      </c>
      <c r="C35" s="21">
        <v>0</v>
      </c>
      <c r="D35" s="25">
        <v>0</v>
      </c>
      <c r="E35" s="114">
        <f t="shared" si="3"/>
        <v>0</v>
      </c>
      <c r="F35" s="41"/>
      <c r="H35" t="s">
        <v>158</v>
      </c>
      <c r="K35" s="4">
        <v>-2000</v>
      </c>
    </row>
    <row r="36" spans="1:12" x14ac:dyDescent="0.2">
      <c r="A36" s="22">
        <v>4271</v>
      </c>
      <c r="B36" s="23" t="s">
        <v>44</v>
      </c>
      <c r="C36" s="21">
        <v>-2935</v>
      </c>
      <c r="D36" s="25">
        <v>0</v>
      </c>
      <c r="E36" s="114">
        <f t="shared" si="3"/>
        <v>-2935</v>
      </c>
      <c r="F36" s="41"/>
      <c r="H36" t="s">
        <v>156</v>
      </c>
      <c r="K36" s="4">
        <f>+(J34+I34)*-630</f>
        <v>-16380</v>
      </c>
      <c r="L36" s="4"/>
    </row>
    <row r="37" spans="1:12" x14ac:dyDescent="0.2">
      <c r="A37" s="22">
        <v>4895</v>
      </c>
      <c r="B37" s="23" t="s">
        <v>13</v>
      </c>
      <c r="C37" s="21">
        <v>0</v>
      </c>
      <c r="D37" s="25">
        <v>0</v>
      </c>
      <c r="E37" s="114">
        <f t="shared" si="3"/>
        <v>0</v>
      </c>
      <c r="F37" s="41"/>
      <c r="H37" t="s">
        <v>159</v>
      </c>
      <c r="K37" s="4"/>
    </row>
    <row r="38" spans="1:12" x14ac:dyDescent="0.2">
      <c r="A38" s="22">
        <v>4898</v>
      </c>
      <c r="B38" s="23" t="s">
        <v>43</v>
      </c>
      <c r="C38" s="21">
        <v>0</v>
      </c>
      <c r="D38" s="25">
        <v>0</v>
      </c>
      <c r="E38" s="114">
        <f t="shared" si="3"/>
        <v>0</v>
      </c>
      <c r="F38" s="41"/>
      <c r="H38" t="s">
        <v>162</v>
      </c>
      <c r="K38" s="14">
        <f>SUM(K34:K37)</f>
        <v>3620</v>
      </c>
    </row>
    <row r="39" spans="1:12" x14ac:dyDescent="0.2">
      <c r="A39" s="2">
        <v>4899</v>
      </c>
      <c r="B39" s="3" t="s">
        <v>45</v>
      </c>
      <c r="C39" s="10">
        <v>-35254.76</v>
      </c>
      <c r="D39" s="27">
        <v>0</v>
      </c>
      <c r="E39" s="116">
        <f t="shared" si="3"/>
        <v>-35254.76</v>
      </c>
      <c r="F39" s="41"/>
    </row>
    <row r="40" spans="1:12" x14ac:dyDescent="0.2">
      <c r="A40" s="5" t="s">
        <v>14</v>
      </c>
      <c r="C40" s="33">
        <f>SUM(C30:C39)</f>
        <v>-217878.36000000002</v>
      </c>
      <c r="D40" s="28">
        <f>SUM(D30:D39)</f>
        <v>-51080</v>
      </c>
      <c r="E40" s="117">
        <f t="shared" si="3"/>
        <v>-166798.36000000002</v>
      </c>
      <c r="F40" s="1"/>
    </row>
    <row r="41" spans="1:12" ht="4.5" customHeight="1" x14ac:dyDescent="0.2">
      <c r="C41" s="34"/>
      <c r="E41" s="118"/>
      <c r="F41" s="1"/>
    </row>
    <row r="42" spans="1:12" ht="16" x14ac:dyDescent="0.2">
      <c r="A42" s="6" t="s">
        <v>27</v>
      </c>
      <c r="C42" s="35">
        <f>+C25+C40</f>
        <v>-18860.360000000015</v>
      </c>
      <c r="D42" s="29">
        <f>+D25+D40</f>
        <v>50151</v>
      </c>
      <c r="E42" s="119">
        <f>+C42-D42</f>
        <v>-69011.360000000015</v>
      </c>
      <c r="F42" s="1"/>
    </row>
    <row r="43" spans="1:12" ht="4.5" customHeight="1" x14ac:dyDescent="0.2">
      <c r="C43" s="34"/>
      <c r="E43" s="118"/>
      <c r="F43" s="1"/>
    </row>
    <row r="44" spans="1:12" x14ac:dyDescent="0.2">
      <c r="A44" s="5" t="s">
        <v>15</v>
      </c>
      <c r="C44" s="34"/>
      <c r="E44" s="118"/>
      <c r="F44" s="1"/>
    </row>
    <row r="45" spans="1:12" x14ac:dyDescent="0.2">
      <c r="A45" s="19">
        <v>5010</v>
      </c>
      <c r="B45" s="20" t="s">
        <v>16</v>
      </c>
      <c r="C45" s="21">
        <v>0</v>
      </c>
      <c r="D45" s="25">
        <v>-500</v>
      </c>
      <c r="E45" s="114">
        <f t="shared" ref="E45:E54" si="4">+C45-D45</f>
        <v>500</v>
      </c>
      <c r="F45" s="41" t="s">
        <v>78</v>
      </c>
    </row>
    <row r="46" spans="1:12" x14ac:dyDescent="0.2">
      <c r="A46" s="22">
        <v>5410</v>
      </c>
      <c r="B46" s="23" t="s">
        <v>17</v>
      </c>
      <c r="C46" s="21">
        <v>0</v>
      </c>
      <c r="D46" s="25">
        <v>0</v>
      </c>
      <c r="E46" s="114">
        <f t="shared" si="4"/>
        <v>0</v>
      </c>
      <c r="F46" s="41"/>
    </row>
    <row r="47" spans="1:12" x14ac:dyDescent="0.2">
      <c r="A47" s="22">
        <v>6110</v>
      </c>
      <c r="B47" s="23" t="s">
        <v>18</v>
      </c>
      <c r="C47" s="21">
        <v>0</v>
      </c>
      <c r="D47" s="25">
        <v>0</v>
      </c>
      <c r="E47" s="114">
        <f t="shared" si="4"/>
        <v>0</v>
      </c>
      <c r="F47" s="41"/>
    </row>
    <row r="48" spans="1:12" x14ac:dyDescent="0.2">
      <c r="A48" s="22">
        <v>6250</v>
      </c>
      <c r="B48" s="23" t="s">
        <v>19</v>
      </c>
      <c r="C48" s="21">
        <v>0</v>
      </c>
      <c r="D48" s="25">
        <v>0</v>
      </c>
      <c r="E48" s="114">
        <f t="shared" si="4"/>
        <v>0</v>
      </c>
      <c r="F48" s="41"/>
    </row>
    <row r="49" spans="1:6" x14ac:dyDescent="0.2">
      <c r="A49" s="22">
        <v>6310</v>
      </c>
      <c r="B49" s="23" t="s">
        <v>20</v>
      </c>
      <c r="C49" s="21">
        <v>0</v>
      </c>
      <c r="D49" s="25">
        <v>0</v>
      </c>
      <c r="E49" s="114">
        <f t="shared" si="4"/>
        <v>0</v>
      </c>
      <c r="F49" s="41"/>
    </row>
    <row r="50" spans="1:6" x14ac:dyDescent="0.2">
      <c r="A50" s="22">
        <v>6460</v>
      </c>
      <c r="B50" s="23" t="s">
        <v>48</v>
      </c>
      <c r="C50" s="21">
        <v>0</v>
      </c>
      <c r="D50" s="25">
        <v>0</v>
      </c>
      <c r="E50" s="114">
        <f t="shared" si="4"/>
        <v>0</v>
      </c>
      <c r="F50" s="41"/>
    </row>
    <row r="51" spans="1:6" x14ac:dyDescent="0.2">
      <c r="A51" s="22">
        <v>6540</v>
      </c>
      <c r="B51" s="23" t="s">
        <v>21</v>
      </c>
      <c r="C51" s="21">
        <v>0</v>
      </c>
      <c r="D51" s="25">
        <v>0</v>
      </c>
      <c r="E51" s="114">
        <f t="shared" si="4"/>
        <v>0</v>
      </c>
      <c r="F51" s="41"/>
    </row>
    <row r="52" spans="1:6" x14ac:dyDescent="0.2">
      <c r="A52" s="22">
        <v>6570</v>
      </c>
      <c r="B52" s="23" t="s">
        <v>22</v>
      </c>
      <c r="C52" s="21">
        <v>0</v>
      </c>
      <c r="D52" s="25">
        <v>0</v>
      </c>
      <c r="E52" s="114">
        <f t="shared" si="4"/>
        <v>0</v>
      </c>
      <c r="F52" s="41"/>
    </row>
    <row r="53" spans="1:6" x14ac:dyDescent="0.2">
      <c r="A53" s="2">
        <v>6990</v>
      </c>
      <c r="B53" s="3" t="s">
        <v>15</v>
      </c>
      <c r="C53" s="10">
        <v>0</v>
      </c>
      <c r="D53" s="27">
        <v>0</v>
      </c>
      <c r="E53" s="116">
        <f t="shared" si="4"/>
        <v>0</v>
      </c>
      <c r="F53" s="41"/>
    </row>
    <row r="54" spans="1:6" x14ac:dyDescent="0.2">
      <c r="A54" s="5" t="s">
        <v>23</v>
      </c>
      <c r="C54" s="33">
        <f>SUM(C45:C53)</f>
        <v>0</v>
      </c>
      <c r="D54" s="28">
        <f>SUM(D45:D53)</f>
        <v>-500</v>
      </c>
      <c r="E54" s="117">
        <f t="shared" si="4"/>
        <v>500</v>
      </c>
      <c r="F54" s="1"/>
    </row>
    <row r="55" spans="1:6" ht="4.5" customHeight="1" x14ac:dyDescent="0.2">
      <c r="C55" s="34"/>
      <c r="E55" s="118"/>
      <c r="F55" s="1"/>
    </row>
    <row r="56" spans="1:6" x14ac:dyDescent="0.2">
      <c r="A56" s="5" t="s">
        <v>24</v>
      </c>
      <c r="C56" s="34"/>
      <c r="E56" s="118"/>
      <c r="F56" s="1"/>
    </row>
    <row r="57" spans="1:6" x14ac:dyDescent="0.2">
      <c r="A57" s="19">
        <v>7130</v>
      </c>
      <c r="B57" s="20" t="s">
        <v>49</v>
      </c>
      <c r="C57" s="21">
        <v>-22931.5</v>
      </c>
      <c r="D57" s="25">
        <v>0</v>
      </c>
      <c r="E57" s="114">
        <f t="shared" ref="E57:E60" si="5">+C57-D57</f>
        <v>-22931.5</v>
      </c>
      <c r="F57" s="41"/>
    </row>
    <row r="58" spans="1:6" x14ac:dyDescent="0.2">
      <c r="A58" s="22">
        <v>7612</v>
      </c>
      <c r="B58" s="23" t="s">
        <v>25</v>
      </c>
      <c r="C58" s="21">
        <v>0</v>
      </c>
      <c r="D58" s="25">
        <v>0</v>
      </c>
      <c r="E58" s="114">
        <f t="shared" si="5"/>
        <v>0</v>
      </c>
      <c r="F58" s="41"/>
    </row>
    <row r="59" spans="1:6" x14ac:dyDescent="0.2">
      <c r="A59" s="2">
        <v>7620</v>
      </c>
      <c r="B59" s="3" t="s">
        <v>50</v>
      </c>
      <c r="C59" s="10">
        <v>-501.2</v>
      </c>
      <c r="D59" s="27">
        <v>-2000</v>
      </c>
      <c r="E59" s="116">
        <f t="shared" si="5"/>
        <v>1498.8</v>
      </c>
      <c r="F59" s="41"/>
    </row>
    <row r="60" spans="1:6" x14ac:dyDescent="0.2">
      <c r="A60" s="5" t="s">
        <v>26</v>
      </c>
      <c r="C60" s="33">
        <f>SUM(C57:C59)</f>
        <v>-23432.7</v>
      </c>
      <c r="D60" s="28">
        <f>SUM(D57:D59)</f>
        <v>-2000</v>
      </c>
      <c r="E60" s="117">
        <f t="shared" si="5"/>
        <v>-21432.7</v>
      </c>
      <c r="F60" s="1"/>
    </row>
    <row r="61" spans="1:6" ht="4.5" customHeight="1" x14ac:dyDescent="0.2">
      <c r="C61" s="34"/>
      <c r="E61" s="118"/>
      <c r="F61" s="1"/>
    </row>
    <row r="62" spans="1:6" ht="16" x14ac:dyDescent="0.2">
      <c r="A62" s="6" t="s">
        <v>56</v>
      </c>
      <c r="C62" s="35">
        <f>+C42+C54+C60</f>
        <v>-42293.060000000012</v>
      </c>
      <c r="D62" s="29">
        <f>+D42+D54+D60</f>
        <v>47651</v>
      </c>
      <c r="E62" s="119">
        <f>+C62-D62</f>
        <v>-89944.060000000012</v>
      </c>
      <c r="F62" s="1"/>
    </row>
    <row r="63" spans="1:6" ht="4.5" customHeight="1" x14ac:dyDescent="0.2">
      <c r="A63" s="6"/>
      <c r="C63" s="35"/>
      <c r="D63" s="15"/>
      <c r="E63" s="120"/>
      <c r="F63" s="1"/>
    </row>
    <row r="64" spans="1:6" x14ac:dyDescent="0.2">
      <c r="A64" s="5" t="s">
        <v>28</v>
      </c>
      <c r="C64" s="34"/>
      <c r="E64" s="118"/>
      <c r="F64" s="1"/>
    </row>
    <row r="65" spans="1:6" x14ac:dyDescent="0.2">
      <c r="A65" s="19">
        <v>8310</v>
      </c>
      <c r="B65" s="20" t="s">
        <v>29</v>
      </c>
      <c r="C65" s="21">
        <v>0</v>
      </c>
      <c r="D65" s="25">
        <v>0</v>
      </c>
      <c r="E65" s="114">
        <f t="shared" ref="E65:E67" si="6">+C65-D65</f>
        <v>0</v>
      </c>
      <c r="F65" s="41"/>
    </row>
    <row r="66" spans="1:6" x14ac:dyDescent="0.2">
      <c r="A66" s="2">
        <v>8410</v>
      </c>
      <c r="B66" s="3" t="s">
        <v>30</v>
      </c>
      <c r="C66" s="10">
        <v>0</v>
      </c>
      <c r="D66" s="27">
        <v>0</v>
      </c>
      <c r="E66" s="116">
        <f t="shared" si="6"/>
        <v>0</v>
      </c>
      <c r="F66" s="41"/>
    </row>
    <row r="67" spans="1:6" x14ac:dyDescent="0.2">
      <c r="A67" s="5" t="s">
        <v>31</v>
      </c>
      <c r="C67" s="33">
        <f>SUM(C65:C66)</f>
        <v>0</v>
      </c>
      <c r="D67" s="28">
        <f>SUM(D65:D66)</f>
        <v>0</v>
      </c>
      <c r="E67" s="117">
        <f t="shared" si="6"/>
        <v>0</v>
      </c>
      <c r="F67" s="1"/>
    </row>
    <row r="68" spans="1:6" ht="4.5" customHeight="1" x14ac:dyDescent="0.2">
      <c r="C68" s="34"/>
      <c r="E68" s="118"/>
      <c r="F68" s="1"/>
    </row>
    <row r="69" spans="1:6" ht="16" thickBot="1" x14ac:dyDescent="0.25">
      <c r="A69" s="11"/>
      <c r="B69" s="12"/>
      <c r="C69" s="13"/>
      <c r="D69" s="13"/>
      <c r="E69" s="121"/>
      <c r="F69" s="1"/>
    </row>
    <row r="70" spans="1:6" ht="16" x14ac:dyDescent="0.2">
      <c r="A70" s="6" t="s">
        <v>32</v>
      </c>
      <c r="C70" s="35">
        <f>+C62+C67</f>
        <v>-42293.060000000012</v>
      </c>
      <c r="D70" s="29">
        <f>+D62+D67</f>
        <v>47651</v>
      </c>
      <c r="E70" s="119">
        <f>+C70-D70</f>
        <v>-89944.060000000012</v>
      </c>
      <c r="F70" s="1"/>
    </row>
    <row r="71" spans="1:6" ht="4.5" customHeight="1" x14ac:dyDescent="0.2">
      <c r="C71" s="8"/>
      <c r="E71" s="118"/>
    </row>
    <row r="72" spans="1:6" ht="16" x14ac:dyDescent="0.2">
      <c r="A72" s="6" t="s">
        <v>177</v>
      </c>
      <c r="B72" s="36"/>
      <c r="C72" s="15">
        <f>75766+12600</f>
        <v>88366</v>
      </c>
      <c r="D72" s="15">
        <v>47130.16</v>
      </c>
      <c r="E72" s="120">
        <f>+C72-D72</f>
        <v>41235.839999999997</v>
      </c>
    </row>
    <row r="73" spans="1:6" ht="4.5" customHeight="1" x14ac:dyDescent="0.2">
      <c r="E73" s="118"/>
    </row>
    <row r="74" spans="1:6" ht="16" x14ac:dyDescent="0.2">
      <c r="A74" s="109" t="s">
        <v>178</v>
      </c>
      <c r="B74" s="110"/>
      <c r="C74" s="111">
        <f>+C72+C70</f>
        <v>46072.939999999988</v>
      </c>
      <c r="D74" s="111">
        <f>+D72+D70</f>
        <v>94781.16</v>
      </c>
      <c r="E74" s="122">
        <f>+C74-D74</f>
        <v>-48708.220000000016</v>
      </c>
    </row>
  </sheetData>
  <mergeCells count="1">
    <mergeCell ref="A1:E1"/>
  </mergeCells>
  <pageMargins left="0.70866141732283472" right="0" top="0.59055118110236227" bottom="0" header="0" footer="0"/>
  <pageSetup paperSize="8" orientation="portrait" r:id="rId1"/>
  <rowBreaks count="1" manualBreakCount="1">
    <brk id="4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74"/>
  <sheetViews>
    <sheetView showGridLines="0" zoomScaleNormal="100" workbookViewId="0">
      <selection activeCell="E9" sqref="E9"/>
    </sheetView>
  </sheetViews>
  <sheetFormatPr baseColWidth="10" defaultColWidth="8.83203125" defaultRowHeight="15" x14ac:dyDescent="0.2"/>
  <cols>
    <col min="1" max="1" width="6.6640625" style="1" customWidth="1"/>
    <col min="2" max="2" width="49.6640625" customWidth="1"/>
    <col min="3" max="3" width="11.83203125" customWidth="1"/>
    <col min="4" max="4" width="12.33203125" style="4" bestFit="1" customWidth="1"/>
    <col min="5" max="5" width="12.33203125" style="118" bestFit="1" customWidth="1"/>
    <col min="6" max="6" width="45.5" hidden="1" customWidth="1"/>
  </cols>
  <sheetData>
    <row r="1" spans="1:6" ht="29" x14ac:dyDescent="0.35">
      <c r="A1" s="133" t="s">
        <v>184</v>
      </c>
      <c r="B1" s="133"/>
      <c r="C1" s="133"/>
      <c r="D1" s="133"/>
      <c r="E1" s="133"/>
    </row>
    <row r="2" spans="1:6" ht="8.25" customHeight="1" x14ac:dyDescent="0.2"/>
    <row r="4" spans="1:6" ht="41" thickBot="1" x14ac:dyDescent="0.3">
      <c r="A4" s="16" t="s">
        <v>33</v>
      </c>
      <c r="B4" s="12"/>
      <c r="C4" s="31" t="s">
        <v>176</v>
      </c>
      <c r="D4" s="30" t="s">
        <v>57</v>
      </c>
      <c r="E4" s="112" t="s">
        <v>180</v>
      </c>
      <c r="F4" s="43" t="s">
        <v>70</v>
      </c>
    </row>
    <row r="5" spans="1:6" x14ac:dyDescent="0.2">
      <c r="A5" s="7"/>
      <c r="B5" s="8"/>
      <c r="C5" s="8"/>
      <c r="D5"/>
      <c r="E5" s="113"/>
      <c r="F5" s="1"/>
    </row>
    <row r="6" spans="1:6" ht="16" x14ac:dyDescent="0.2">
      <c r="A6" s="6" t="s">
        <v>6</v>
      </c>
      <c r="C6" s="8"/>
      <c r="D6"/>
      <c r="E6" s="113"/>
      <c r="F6" s="1"/>
    </row>
    <row r="7" spans="1:6" x14ac:dyDescent="0.2">
      <c r="C7" s="8"/>
      <c r="D7"/>
      <c r="E7" s="113"/>
      <c r="F7" s="1"/>
    </row>
    <row r="8" spans="1:6" x14ac:dyDescent="0.2">
      <c r="A8" s="5" t="s">
        <v>4</v>
      </c>
      <c r="C8" s="8"/>
      <c r="D8"/>
      <c r="E8" s="113"/>
      <c r="F8" s="1"/>
    </row>
    <row r="9" spans="1:6" x14ac:dyDescent="0.2">
      <c r="A9" s="19">
        <v>3110</v>
      </c>
      <c r="B9" s="20" t="s">
        <v>37</v>
      </c>
      <c r="C9" s="21">
        <v>4000</v>
      </c>
      <c r="D9" s="25">
        <f>+(18+6)*200</f>
        <v>4800</v>
      </c>
      <c r="E9" s="114">
        <f>+(18+6)*200</f>
        <v>4800</v>
      </c>
      <c r="F9" s="21" t="s">
        <v>124</v>
      </c>
    </row>
    <row r="10" spans="1:6" x14ac:dyDescent="0.2">
      <c r="A10" s="22">
        <v>3120</v>
      </c>
      <c r="B10" s="23" t="s">
        <v>38</v>
      </c>
      <c r="C10" s="21">
        <v>37800</v>
      </c>
      <c r="D10" s="25">
        <f>18*1800</f>
        <v>32400</v>
      </c>
      <c r="E10" s="114">
        <f>18*1800</f>
        <v>32400</v>
      </c>
      <c r="F10" s="41" t="s">
        <v>125</v>
      </c>
    </row>
    <row r="11" spans="1:6" x14ac:dyDescent="0.2">
      <c r="A11" s="22">
        <v>3130</v>
      </c>
      <c r="B11" s="23" t="s">
        <v>54</v>
      </c>
      <c r="C11" s="24">
        <v>200</v>
      </c>
      <c r="D11" s="26">
        <v>12520</v>
      </c>
      <c r="E11" s="115">
        <v>12520</v>
      </c>
      <c r="F11" s="41" t="s">
        <v>132</v>
      </c>
    </row>
    <row r="12" spans="1:6" x14ac:dyDescent="0.2">
      <c r="A12" s="22">
        <v>3140</v>
      </c>
      <c r="B12" s="23" t="s">
        <v>55</v>
      </c>
      <c r="C12" s="21">
        <v>13289</v>
      </c>
      <c r="D12" s="25">
        <v>0</v>
      </c>
      <c r="E12" s="114">
        <v>0</v>
      </c>
      <c r="F12" s="41"/>
    </row>
    <row r="13" spans="1:6" x14ac:dyDescent="0.2">
      <c r="A13" s="22">
        <v>3150</v>
      </c>
      <c r="B13" s="23" t="s">
        <v>181</v>
      </c>
      <c r="C13" s="21">
        <f>47740-2200</f>
        <v>45540</v>
      </c>
      <c r="D13" s="25">
        <v>0</v>
      </c>
      <c r="E13" s="114">
        <v>0</v>
      </c>
      <c r="F13" s="41"/>
    </row>
    <row r="14" spans="1:6" x14ac:dyDescent="0.2">
      <c r="A14" s="22">
        <v>3210</v>
      </c>
      <c r="B14" s="23" t="s">
        <v>39</v>
      </c>
      <c r="C14" s="21">
        <v>25400</v>
      </c>
      <c r="D14" s="25">
        <v>15400</v>
      </c>
      <c r="E14" s="114">
        <v>15400</v>
      </c>
      <c r="F14" s="41" t="s">
        <v>118</v>
      </c>
    </row>
    <row r="15" spans="1:6" x14ac:dyDescent="0.2">
      <c r="A15" s="2">
        <v>3299</v>
      </c>
      <c r="B15" s="3" t="s">
        <v>34</v>
      </c>
      <c r="C15" s="10">
        <v>0</v>
      </c>
      <c r="D15" s="27">
        <v>0</v>
      </c>
      <c r="E15" s="116">
        <v>0</v>
      </c>
      <c r="F15" s="41"/>
    </row>
    <row r="16" spans="1:6" x14ac:dyDescent="0.2">
      <c r="A16" s="5" t="s">
        <v>5</v>
      </c>
      <c r="C16" s="28">
        <f>SUM(C9:C15)</f>
        <v>126229</v>
      </c>
      <c r="D16" s="28">
        <f>SUM(D9:D15)</f>
        <v>65120</v>
      </c>
      <c r="E16" s="117">
        <f>SUM(E9:E15)</f>
        <v>65120</v>
      </c>
      <c r="F16" s="42"/>
    </row>
    <row r="17" spans="1:6" ht="6.75" customHeight="1" x14ac:dyDescent="0.2">
      <c r="C17" s="34"/>
      <c r="F17" s="1"/>
    </row>
    <row r="18" spans="1:6" x14ac:dyDescent="0.2">
      <c r="A18" s="5" t="s">
        <v>40</v>
      </c>
      <c r="C18" s="34"/>
      <c r="F18" s="1"/>
    </row>
    <row r="19" spans="1:6" x14ac:dyDescent="0.2">
      <c r="A19" s="19">
        <v>3810</v>
      </c>
      <c r="B19" s="20" t="s">
        <v>1</v>
      </c>
      <c r="C19" s="21">
        <v>3325</v>
      </c>
      <c r="D19" s="25">
        <v>3658</v>
      </c>
      <c r="E19" s="114">
        <v>3658</v>
      </c>
      <c r="F19" s="41"/>
    </row>
    <row r="20" spans="1:6" x14ac:dyDescent="0.2">
      <c r="A20" s="22">
        <v>3812</v>
      </c>
      <c r="B20" s="23" t="s">
        <v>0</v>
      </c>
      <c r="C20" s="21">
        <v>0</v>
      </c>
      <c r="D20" s="25">
        <v>0</v>
      </c>
      <c r="E20" s="114">
        <v>0</v>
      </c>
      <c r="F20" s="24"/>
    </row>
    <row r="21" spans="1:6" x14ac:dyDescent="0.2">
      <c r="A21" s="22">
        <v>3820</v>
      </c>
      <c r="B21" s="23" t="s">
        <v>2</v>
      </c>
      <c r="C21" s="21">
        <v>9960</v>
      </c>
      <c r="D21" s="25">
        <v>12904</v>
      </c>
      <c r="E21" s="114">
        <v>12904</v>
      </c>
      <c r="F21" s="41"/>
    </row>
    <row r="22" spans="1:6" x14ac:dyDescent="0.2">
      <c r="A22" s="22">
        <v>3880</v>
      </c>
      <c r="B22" s="23" t="s">
        <v>3</v>
      </c>
      <c r="C22" s="21">
        <v>0</v>
      </c>
      <c r="D22" s="25">
        <v>0</v>
      </c>
      <c r="E22" s="114">
        <v>0</v>
      </c>
      <c r="F22" s="24"/>
    </row>
    <row r="23" spans="1:6" x14ac:dyDescent="0.2">
      <c r="A23" s="2">
        <v>3990</v>
      </c>
      <c r="B23" s="18" t="s">
        <v>34</v>
      </c>
      <c r="C23" s="10">
        <v>0</v>
      </c>
      <c r="D23" s="27">
        <v>0</v>
      </c>
      <c r="E23" s="116">
        <v>0</v>
      </c>
      <c r="F23" s="41"/>
    </row>
    <row r="24" spans="1:6" x14ac:dyDescent="0.2">
      <c r="A24" s="5" t="s">
        <v>41</v>
      </c>
      <c r="C24" s="28">
        <f>SUM(C19:C23)</f>
        <v>13285</v>
      </c>
      <c r="D24" s="28">
        <f>SUM(D19:D23)</f>
        <v>16562</v>
      </c>
      <c r="E24" s="117">
        <f>SUM(E19:E23)</f>
        <v>16562</v>
      </c>
      <c r="F24" s="42"/>
    </row>
    <row r="25" spans="1:6" ht="6.75" customHeight="1" x14ac:dyDescent="0.2">
      <c r="C25" s="4"/>
      <c r="F25" s="1"/>
    </row>
    <row r="26" spans="1:6" ht="16" x14ac:dyDescent="0.2">
      <c r="A26" s="6" t="s">
        <v>7</v>
      </c>
      <c r="C26" s="29">
        <f>+C24+C16</f>
        <v>139514</v>
      </c>
      <c r="D26" s="29">
        <f>+D24+D16</f>
        <v>81682</v>
      </c>
      <c r="E26" s="119">
        <f>+E24+E16</f>
        <v>81682</v>
      </c>
      <c r="F26" s="1"/>
    </row>
    <row r="27" spans="1:6" ht="6.75" customHeight="1" x14ac:dyDescent="0.2">
      <c r="C27" s="34"/>
      <c r="F27" s="1"/>
    </row>
    <row r="28" spans="1:6" ht="16" x14ac:dyDescent="0.2">
      <c r="A28" s="6" t="s">
        <v>8</v>
      </c>
      <c r="C28" s="34"/>
      <c r="F28" s="1"/>
    </row>
    <row r="29" spans="1:6" ht="6.75" customHeight="1" x14ac:dyDescent="0.2">
      <c r="C29" s="34"/>
      <c r="F29" s="1"/>
    </row>
    <row r="30" spans="1:6" x14ac:dyDescent="0.2">
      <c r="A30" s="5" t="s">
        <v>9</v>
      </c>
      <c r="C30" s="34"/>
      <c r="F30" s="1"/>
    </row>
    <row r="31" spans="1:6" x14ac:dyDescent="0.2">
      <c r="A31" s="19">
        <v>4118</v>
      </c>
      <c r="B31" s="20" t="s">
        <v>42</v>
      </c>
      <c r="C31" s="21">
        <v>-6612.35</v>
      </c>
      <c r="D31" s="25">
        <v>-10000</v>
      </c>
      <c r="E31" s="114">
        <v>-10000</v>
      </c>
      <c r="F31" s="41" t="s">
        <v>129</v>
      </c>
    </row>
    <row r="32" spans="1:6" x14ac:dyDescent="0.2">
      <c r="A32" s="22">
        <v>4130</v>
      </c>
      <c r="B32" s="23" t="s">
        <v>10</v>
      </c>
      <c r="C32" s="21">
        <v>-7604</v>
      </c>
      <c r="D32" s="25">
        <v>-5000</v>
      </c>
      <c r="E32" s="114">
        <v>-5000</v>
      </c>
      <c r="F32" s="41" t="s">
        <v>130</v>
      </c>
    </row>
    <row r="33" spans="1:15" x14ac:dyDescent="0.2">
      <c r="A33" s="22">
        <v>4140</v>
      </c>
      <c r="B33" s="23" t="s">
        <v>12</v>
      </c>
      <c r="C33" s="21">
        <f>-29346-1734-550</f>
        <v>-31630</v>
      </c>
      <c r="D33" s="25">
        <v>-5000</v>
      </c>
      <c r="E33" s="114">
        <v>-5000</v>
      </c>
      <c r="F33" s="41" t="s">
        <v>119</v>
      </c>
    </row>
    <row r="34" spans="1:15" x14ac:dyDescent="0.2">
      <c r="A34" s="22">
        <v>4210</v>
      </c>
      <c r="B34" s="23" t="s">
        <v>46</v>
      </c>
      <c r="C34" s="21">
        <v>-70385</v>
      </c>
      <c r="D34" s="25">
        <f>-(15*1500)-2970</f>
        <v>-25470</v>
      </c>
      <c r="E34" s="114">
        <f>-(15*1500)-2970</f>
        <v>-25470</v>
      </c>
      <c r="F34" s="41" t="s">
        <v>127</v>
      </c>
      <c r="J34" s="99" t="s">
        <v>156</v>
      </c>
      <c r="K34" s="100" t="s">
        <v>160</v>
      </c>
      <c r="L34" s="100" t="s">
        <v>161</v>
      </c>
      <c r="M34" s="100" t="s">
        <v>163</v>
      </c>
    </row>
    <row r="35" spans="1:15" x14ac:dyDescent="0.2">
      <c r="A35" s="22">
        <v>4220</v>
      </c>
      <c r="B35" s="23" t="s">
        <v>47</v>
      </c>
      <c r="C35" s="21">
        <v>-2520</v>
      </c>
      <c r="D35" s="25">
        <f>-(7*2)*180</f>
        <v>-2520</v>
      </c>
      <c r="E35" s="114">
        <f>-(7*2)*180</f>
        <v>-2520</v>
      </c>
      <c r="F35" s="41" t="s">
        <v>128</v>
      </c>
      <c r="J35" t="s">
        <v>157</v>
      </c>
      <c r="K35">
        <v>17</v>
      </c>
      <c r="L35">
        <v>6</v>
      </c>
      <c r="M35" s="4">
        <f>+K35*1000</f>
        <v>17000</v>
      </c>
      <c r="O35" t="s">
        <v>165</v>
      </c>
    </row>
    <row r="36" spans="1:15" x14ac:dyDescent="0.2">
      <c r="A36" s="22">
        <v>4270</v>
      </c>
      <c r="B36" s="23" t="s">
        <v>11</v>
      </c>
      <c r="C36" s="21">
        <v>0</v>
      </c>
      <c r="D36" s="25">
        <v>0</v>
      </c>
      <c r="E36" s="114">
        <v>0</v>
      </c>
      <c r="F36" s="41"/>
      <c r="J36" t="s">
        <v>158</v>
      </c>
      <c r="M36" s="4">
        <v>-1500</v>
      </c>
    </row>
    <row r="37" spans="1:15" x14ac:dyDescent="0.2">
      <c r="A37" s="22">
        <v>4271</v>
      </c>
      <c r="B37" s="23" t="s">
        <v>44</v>
      </c>
      <c r="C37" s="21">
        <v>-5581.38</v>
      </c>
      <c r="D37" s="25">
        <v>0</v>
      </c>
      <c r="E37" s="114">
        <v>0</v>
      </c>
      <c r="F37" s="41"/>
      <c r="J37" t="s">
        <v>156</v>
      </c>
      <c r="M37" s="4">
        <f>+(L35+K35)*-630</f>
        <v>-14490</v>
      </c>
    </row>
    <row r="38" spans="1:15" x14ac:dyDescent="0.2">
      <c r="A38" s="22">
        <v>4895</v>
      </c>
      <c r="B38" s="23" t="s">
        <v>13</v>
      </c>
      <c r="C38" s="21">
        <v>0</v>
      </c>
      <c r="D38" s="25">
        <v>0</v>
      </c>
      <c r="E38" s="114">
        <v>0</v>
      </c>
      <c r="F38" s="41"/>
      <c r="J38" t="s">
        <v>159</v>
      </c>
      <c r="M38" s="4"/>
    </row>
    <row r="39" spans="1:15" x14ac:dyDescent="0.2">
      <c r="A39" s="22">
        <v>4898</v>
      </c>
      <c r="B39" s="23" t="s">
        <v>43</v>
      </c>
      <c r="C39" s="21">
        <v>0</v>
      </c>
      <c r="D39" s="25">
        <v>0</v>
      </c>
      <c r="E39" s="114">
        <v>0</v>
      </c>
      <c r="F39" s="41"/>
      <c r="J39" t="s">
        <v>162</v>
      </c>
      <c r="M39" s="14">
        <f>SUM(M35:M38)</f>
        <v>1010</v>
      </c>
    </row>
    <row r="40" spans="1:15" x14ac:dyDescent="0.2">
      <c r="A40" s="2">
        <v>4899</v>
      </c>
      <c r="B40" s="3" t="s">
        <v>45</v>
      </c>
      <c r="C40" s="10">
        <v>-3335.85</v>
      </c>
      <c r="D40" s="27">
        <v>0</v>
      </c>
      <c r="E40" s="116">
        <v>0</v>
      </c>
      <c r="F40" s="41"/>
    </row>
    <row r="41" spans="1:15" x14ac:dyDescent="0.2">
      <c r="A41" s="5" t="s">
        <v>14</v>
      </c>
      <c r="C41" s="28">
        <f>SUM(C31:C40)</f>
        <v>-127668.58000000002</v>
      </c>
      <c r="D41" s="28">
        <f>SUM(D31:D40)</f>
        <v>-47990</v>
      </c>
      <c r="E41" s="117">
        <f>SUM(E31:E40)</f>
        <v>-47990</v>
      </c>
      <c r="F41" s="1"/>
    </row>
    <row r="42" spans="1:15" ht="6.75" customHeight="1" x14ac:dyDescent="0.2">
      <c r="C42" s="4"/>
      <c r="F42" s="1"/>
    </row>
    <row r="43" spans="1:15" ht="16" x14ac:dyDescent="0.2">
      <c r="A43" s="6" t="s">
        <v>27</v>
      </c>
      <c r="C43" s="29">
        <f>+C26+C41</f>
        <v>11845.419999999984</v>
      </c>
      <c r="D43" s="29">
        <f>+D26+D41</f>
        <v>33692</v>
      </c>
      <c r="E43" s="119">
        <f>+E26+E41</f>
        <v>33692</v>
      </c>
      <c r="F43" s="1"/>
    </row>
    <row r="44" spans="1:15" ht="6.75" customHeight="1" x14ac:dyDescent="0.2">
      <c r="C44" s="34"/>
      <c r="F44" s="1"/>
    </row>
    <row r="45" spans="1:15" x14ac:dyDescent="0.2">
      <c r="A45" s="5" t="s">
        <v>15</v>
      </c>
      <c r="C45" s="34"/>
      <c r="F45" s="1"/>
    </row>
    <row r="46" spans="1:15" x14ac:dyDescent="0.2">
      <c r="A46" s="19">
        <v>5010</v>
      </c>
      <c r="B46" s="20" t="s">
        <v>16</v>
      </c>
      <c r="C46" s="21">
        <v>0</v>
      </c>
      <c r="D46" s="25">
        <v>-500</v>
      </c>
      <c r="E46" s="114">
        <v>-500</v>
      </c>
      <c r="F46" s="41" t="s">
        <v>78</v>
      </c>
    </row>
    <row r="47" spans="1:15" x14ac:dyDescent="0.2">
      <c r="A47" s="22">
        <v>5410</v>
      </c>
      <c r="B47" s="23" t="s">
        <v>17</v>
      </c>
      <c r="C47" s="21">
        <v>0</v>
      </c>
      <c r="D47" s="25">
        <v>0</v>
      </c>
      <c r="E47" s="114">
        <v>0</v>
      </c>
      <c r="F47" s="41"/>
    </row>
    <row r="48" spans="1:15" x14ac:dyDescent="0.2">
      <c r="A48" s="22">
        <v>6110</v>
      </c>
      <c r="B48" s="23" t="s">
        <v>18</v>
      </c>
      <c r="C48" s="21">
        <v>0</v>
      </c>
      <c r="D48" s="25">
        <v>0</v>
      </c>
      <c r="E48" s="114">
        <v>0</v>
      </c>
      <c r="F48" s="41"/>
    </row>
    <row r="49" spans="1:6" x14ac:dyDescent="0.2">
      <c r="A49" s="22">
        <v>6250</v>
      </c>
      <c r="B49" s="23" t="s">
        <v>19</v>
      </c>
      <c r="C49" s="21">
        <v>0</v>
      </c>
      <c r="D49" s="25">
        <v>0</v>
      </c>
      <c r="E49" s="114">
        <v>0</v>
      </c>
      <c r="F49" s="41"/>
    </row>
    <row r="50" spans="1:6" x14ac:dyDescent="0.2">
      <c r="A50" s="22">
        <v>6310</v>
      </c>
      <c r="B50" s="23" t="s">
        <v>20</v>
      </c>
      <c r="C50" s="21">
        <v>0</v>
      </c>
      <c r="D50" s="25">
        <v>0</v>
      </c>
      <c r="E50" s="114">
        <v>0</v>
      </c>
      <c r="F50" s="41"/>
    </row>
    <row r="51" spans="1:6" x14ac:dyDescent="0.2">
      <c r="A51" s="22">
        <v>6460</v>
      </c>
      <c r="B51" s="23" t="s">
        <v>48</v>
      </c>
      <c r="C51" s="21">
        <v>0</v>
      </c>
      <c r="D51" s="25">
        <v>0</v>
      </c>
      <c r="E51" s="114">
        <v>0</v>
      </c>
      <c r="F51" s="41"/>
    </row>
    <row r="52" spans="1:6" x14ac:dyDescent="0.2">
      <c r="A52" s="22">
        <v>6540</v>
      </c>
      <c r="B52" s="23" t="s">
        <v>21</v>
      </c>
      <c r="C52" s="21">
        <v>0</v>
      </c>
      <c r="D52" s="25">
        <v>0</v>
      </c>
      <c r="E52" s="114">
        <v>0</v>
      </c>
      <c r="F52" s="41"/>
    </row>
    <row r="53" spans="1:6" x14ac:dyDescent="0.2">
      <c r="A53" s="22">
        <v>6570</v>
      </c>
      <c r="B53" s="23" t="s">
        <v>22</v>
      </c>
      <c r="C53" s="21">
        <v>0</v>
      </c>
      <c r="D53" s="25">
        <v>0</v>
      </c>
      <c r="E53" s="114">
        <v>0</v>
      </c>
      <c r="F53" s="41"/>
    </row>
    <row r="54" spans="1:6" x14ac:dyDescent="0.2">
      <c r="A54" s="2">
        <v>6990</v>
      </c>
      <c r="B54" s="3" t="s">
        <v>15</v>
      </c>
      <c r="C54" s="10">
        <v>0</v>
      </c>
      <c r="D54" s="27">
        <v>0</v>
      </c>
      <c r="E54" s="116">
        <v>0</v>
      </c>
      <c r="F54" s="41"/>
    </row>
    <row r="55" spans="1:6" x14ac:dyDescent="0.2">
      <c r="A55" s="5" t="s">
        <v>23</v>
      </c>
      <c r="C55" s="28">
        <f>SUM(C46:C54)</f>
        <v>0</v>
      </c>
      <c r="D55" s="28">
        <f>SUM(D46:D54)</f>
        <v>-500</v>
      </c>
      <c r="E55" s="117">
        <f>SUM(E46:E54)</f>
        <v>-500</v>
      </c>
      <c r="F55" s="1"/>
    </row>
    <row r="56" spans="1:6" ht="6.75" customHeight="1" x14ac:dyDescent="0.2">
      <c r="C56" s="34"/>
      <c r="F56" s="1"/>
    </row>
    <row r="57" spans="1:6" x14ac:dyDescent="0.2">
      <c r="A57" s="5" t="s">
        <v>24</v>
      </c>
      <c r="C57" s="34"/>
      <c r="F57" s="1"/>
    </row>
    <row r="58" spans="1:6" x14ac:dyDescent="0.2">
      <c r="A58" s="19">
        <v>7130</v>
      </c>
      <c r="B58" s="20" t="s">
        <v>49</v>
      </c>
      <c r="C58" s="21">
        <v>0</v>
      </c>
      <c r="D58" s="25">
        <v>0</v>
      </c>
      <c r="E58" s="114">
        <v>0</v>
      </c>
      <c r="F58" s="41"/>
    </row>
    <row r="59" spans="1:6" x14ac:dyDescent="0.2">
      <c r="A59" s="22">
        <v>7612</v>
      </c>
      <c r="B59" s="23" t="s">
        <v>25</v>
      </c>
      <c r="C59" s="21">
        <v>0</v>
      </c>
      <c r="D59" s="25">
        <v>0</v>
      </c>
      <c r="E59" s="114">
        <v>0</v>
      </c>
      <c r="F59" s="41"/>
    </row>
    <row r="60" spans="1:6" x14ac:dyDescent="0.2">
      <c r="A60" s="2">
        <v>7620</v>
      </c>
      <c r="B60" s="3" t="s">
        <v>50</v>
      </c>
      <c r="C60" s="10">
        <v>0</v>
      </c>
      <c r="D60" s="27">
        <v>-2000</v>
      </c>
      <c r="E60" s="116">
        <v>-2000</v>
      </c>
      <c r="F60" s="41"/>
    </row>
    <row r="61" spans="1:6" x14ac:dyDescent="0.2">
      <c r="A61" s="5" t="s">
        <v>26</v>
      </c>
      <c r="C61" s="28">
        <f>SUM(C58:C60)</f>
        <v>0</v>
      </c>
      <c r="D61" s="28">
        <f>SUM(D58:D60)</f>
        <v>-2000</v>
      </c>
      <c r="E61" s="117">
        <f>SUM(E58:E60)</f>
        <v>-2000</v>
      </c>
      <c r="F61" s="1"/>
    </row>
    <row r="62" spans="1:6" ht="6.75" customHeight="1" x14ac:dyDescent="0.2">
      <c r="C62" s="34"/>
      <c r="F62" s="1"/>
    </row>
    <row r="63" spans="1:6" ht="16" x14ac:dyDescent="0.2">
      <c r="A63" s="6" t="s">
        <v>56</v>
      </c>
      <c r="C63" s="29">
        <f>+C43+C55+C61</f>
        <v>11845.419999999984</v>
      </c>
      <c r="D63" s="29">
        <f>+D43+D55+D61</f>
        <v>31192</v>
      </c>
      <c r="E63" s="119">
        <f>+E43+E55+E61</f>
        <v>31192</v>
      </c>
      <c r="F63" s="1"/>
    </row>
    <row r="64" spans="1:6" ht="6.75" customHeight="1" x14ac:dyDescent="0.2">
      <c r="A64" s="6"/>
      <c r="C64" s="35"/>
      <c r="D64" s="15"/>
      <c r="E64" s="120"/>
      <c r="F64" s="1"/>
    </row>
    <row r="65" spans="1:6" x14ac:dyDescent="0.2">
      <c r="A65" s="5" t="s">
        <v>28</v>
      </c>
      <c r="C65" s="34"/>
      <c r="F65" s="1"/>
    </row>
    <row r="66" spans="1:6" x14ac:dyDescent="0.2">
      <c r="A66" s="19">
        <v>8310</v>
      </c>
      <c r="B66" s="20" t="s">
        <v>29</v>
      </c>
      <c r="C66" s="21">
        <v>0</v>
      </c>
      <c r="D66" s="25">
        <v>0</v>
      </c>
      <c r="E66" s="114">
        <v>0</v>
      </c>
      <c r="F66" s="41"/>
    </row>
    <row r="67" spans="1:6" x14ac:dyDescent="0.2">
      <c r="A67" s="2">
        <v>8410</v>
      </c>
      <c r="B67" s="3" t="s">
        <v>30</v>
      </c>
      <c r="C67" s="10">
        <v>0</v>
      </c>
      <c r="D67" s="27">
        <v>0</v>
      </c>
      <c r="E67" s="116">
        <v>0</v>
      </c>
      <c r="F67" s="41"/>
    </row>
    <row r="68" spans="1:6" x14ac:dyDescent="0.2">
      <c r="A68" s="5" t="s">
        <v>31</v>
      </c>
      <c r="C68" s="28">
        <f>SUM(C66:C67)</f>
        <v>0</v>
      </c>
      <c r="D68" s="28">
        <f>SUM(D66:D67)</f>
        <v>0</v>
      </c>
      <c r="E68" s="117">
        <f>SUM(E66:E67)</f>
        <v>0</v>
      </c>
      <c r="F68" s="1"/>
    </row>
    <row r="69" spans="1:6" ht="6.75" customHeight="1" thickBot="1" x14ac:dyDescent="0.25">
      <c r="A69" s="11"/>
      <c r="B69" s="12"/>
      <c r="C69" s="13"/>
      <c r="D69" s="13"/>
      <c r="E69" s="121"/>
      <c r="F69" s="1"/>
    </row>
    <row r="70" spans="1:6" ht="16" x14ac:dyDescent="0.2">
      <c r="A70" s="6" t="s">
        <v>32</v>
      </c>
      <c r="C70" s="29">
        <f>+C63+C68</f>
        <v>11845.419999999984</v>
      </c>
      <c r="D70" s="29">
        <f>+D63+D68</f>
        <v>31192</v>
      </c>
      <c r="E70" s="119">
        <f>+E63+E68</f>
        <v>31192</v>
      </c>
      <c r="F70" s="1"/>
    </row>
    <row r="71" spans="1:6" ht="6.75" customHeight="1" x14ac:dyDescent="0.2">
      <c r="C71" s="4"/>
    </row>
    <row r="72" spans="1:6" ht="16" x14ac:dyDescent="0.2">
      <c r="A72" s="6" t="s">
        <v>177</v>
      </c>
      <c r="B72" s="36"/>
      <c r="C72" s="15">
        <v>45179</v>
      </c>
      <c r="D72" s="15">
        <v>32709.51</v>
      </c>
      <c r="E72" s="120">
        <v>32709.51</v>
      </c>
    </row>
    <row r="73" spans="1:6" ht="6.75" customHeight="1" x14ac:dyDescent="0.2">
      <c r="C73" s="4"/>
    </row>
    <row r="74" spans="1:6" ht="16" x14ac:dyDescent="0.2">
      <c r="A74" s="109" t="s">
        <v>178</v>
      </c>
      <c r="B74" s="110"/>
      <c r="C74" s="111">
        <f>+C72+C70</f>
        <v>57024.419999999984</v>
      </c>
      <c r="D74" s="111">
        <f>+D72+D70</f>
        <v>63901.509999999995</v>
      </c>
      <c r="E74" s="122">
        <f>+C74-D74</f>
        <v>-6877.0900000000111</v>
      </c>
    </row>
  </sheetData>
  <mergeCells count="1">
    <mergeCell ref="A1:E1"/>
  </mergeCells>
  <pageMargins left="0.31496062992125984" right="0" top="0.74803149606299213" bottom="0" header="0" footer="0"/>
  <pageSetup paperSize="9" fitToHeight="2" orientation="portrait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5"/>
  <sheetViews>
    <sheetView showGridLines="0" topLeftCell="A42" zoomScaleNormal="100" workbookViewId="0">
      <selection activeCell="I67" sqref="I67"/>
    </sheetView>
  </sheetViews>
  <sheetFormatPr baseColWidth="10" defaultColWidth="8.83203125" defaultRowHeight="15" x14ac:dyDescent="0.2"/>
  <cols>
    <col min="1" max="1" width="6.6640625" style="1" customWidth="1"/>
    <col min="2" max="2" width="49.6640625" customWidth="1"/>
    <col min="3" max="3" width="11.83203125" customWidth="1"/>
    <col min="4" max="4" width="12.33203125" style="4" bestFit="1" customWidth="1"/>
    <col min="5" max="5" width="12.33203125" style="118" bestFit="1" customWidth="1"/>
    <col min="6" max="6" width="45.5" hidden="1" customWidth="1"/>
  </cols>
  <sheetData>
    <row r="1" spans="1:6" ht="29" x14ac:dyDescent="0.35">
      <c r="A1" s="133" t="s">
        <v>185</v>
      </c>
      <c r="B1" s="133"/>
      <c r="C1" s="133"/>
      <c r="D1" s="133"/>
      <c r="E1" s="133"/>
    </row>
    <row r="2" spans="1:6" ht="8.25" customHeight="1" x14ac:dyDescent="0.2"/>
    <row r="4" spans="1:6" ht="41" thickBot="1" x14ac:dyDescent="0.3">
      <c r="A4" s="16" t="s">
        <v>33</v>
      </c>
      <c r="B4" s="12"/>
      <c r="C4" s="31" t="s">
        <v>176</v>
      </c>
      <c r="D4" s="30" t="s">
        <v>57</v>
      </c>
      <c r="E4" s="112" t="s">
        <v>180</v>
      </c>
      <c r="F4" s="43" t="s">
        <v>70</v>
      </c>
    </row>
    <row r="5" spans="1:6" x14ac:dyDescent="0.2">
      <c r="A5" s="7"/>
      <c r="B5" s="8"/>
      <c r="C5" s="8"/>
      <c r="D5"/>
      <c r="E5" s="113"/>
      <c r="F5" s="1"/>
    </row>
    <row r="6" spans="1:6" ht="16" x14ac:dyDescent="0.2">
      <c r="A6" s="6" t="s">
        <v>6</v>
      </c>
      <c r="C6" s="8"/>
      <c r="D6"/>
      <c r="E6" s="113"/>
      <c r="F6" s="1"/>
    </row>
    <row r="7" spans="1:6" x14ac:dyDescent="0.2">
      <c r="C7" s="8"/>
      <c r="D7"/>
      <c r="E7" s="113"/>
      <c r="F7" s="1"/>
    </row>
    <row r="8" spans="1:6" x14ac:dyDescent="0.2">
      <c r="A8" s="5" t="s">
        <v>4</v>
      </c>
      <c r="C8" s="8"/>
      <c r="D8"/>
      <c r="E8" s="113"/>
      <c r="F8" s="1"/>
    </row>
    <row r="9" spans="1:6" x14ac:dyDescent="0.2">
      <c r="A9" s="19">
        <v>3110</v>
      </c>
      <c r="B9" s="20" t="s">
        <v>37</v>
      </c>
      <c r="C9" s="21">
        <v>4600</v>
      </c>
      <c r="D9" s="25">
        <v>4800</v>
      </c>
      <c r="E9" s="114">
        <f>+C9-D9</f>
        <v>-200</v>
      </c>
      <c r="F9" s="21" t="s">
        <v>124</v>
      </c>
    </row>
    <row r="10" spans="1:6" x14ac:dyDescent="0.2">
      <c r="A10" s="22">
        <v>3120</v>
      </c>
      <c r="B10" s="23" t="s">
        <v>38</v>
      </c>
      <c r="C10" s="21">
        <v>37800</v>
      </c>
      <c r="D10" s="25">
        <v>36000</v>
      </c>
      <c r="E10" s="114">
        <f t="shared" ref="E10:E16" si="0">+C10-D10</f>
        <v>1800</v>
      </c>
      <c r="F10" s="41" t="s">
        <v>125</v>
      </c>
    </row>
    <row r="11" spans="1:6" x14ac:dyDescent="0.2">
      <c r="A11" s="22">
        <v>3130</v>
      </c>
      <c r="B11" s="23" t="s">
        <v>54</v>
      </c>
      <c r="C11" s="24">
        <v>13000</v>
      </c>
      <c r="D11" s="26">
        <v>32280</v>
      </c>
      <c r="E11" s="115">
        <f t="shared" si="0"/>
        <v>-19280</v>
      </c>
      <c r="F11" s="41" t="s">
        <v>132</v>
      </c>
    </row>
    <row r="12" spans="1:6" x14ac:dyDescent="0.2">
      <c r="A12" s="22">
        <v>3140</v>
      </c>
      <c r="B12" s="23" t="s">
        <v>55</v>
      </c>
      <c r="C12" s="21">
        <v>30885</v>
      </c>
      <c r="D12" s="25">
        <v>18900</v>
      </c>
      <c r="E12" s="114">
        <f t="shared" si="0"/>
        <v>11985</v>
      </c>
      <c r="F12" s="41"/>
    </row>
    <row r="13" spans="1:6" x14ac:dyDescent="0.2">
      <c r="A13" s="22">
        <v>3150</v>
      </c>
      <c r="B13" s="23" t="s">
        <v>181</v>
      </c>
      <c r="C13" s="21">
        <v>44000</v>
      </c>
      <c r="D13" s="25">
        <v>0</v>
      </c>
      <c r="E13" s="114">
        <f t="shared" si="0"/>
        <v>44000</v>
      </c>
      <c r="F13" s="41"/>
    </row>
    <row r="14" spans="1:6" x14ac:dyDescent="0.2">
      <c r="A14" s="22">
        <v>3160</v>
      </c>
      <c r="B14" s="23" t="s">
        <v>186</v>
      </c>
      <c r="C14" s="21">
        <v>15100</v>
      </c>
      <c r="D14" s="25"/>
      <c r="E14" s="114">
        <f t="shared" si="0"/>
        <v>15100</v>
      </c>
      <c r="F14" s="41"/>
    </row>
    <row r="15" spans="1:6" x14ac:dyDescent="0.2">
      <c r="A15" s="22">
        <v>3210</v>
      </c>
      <c r="B15" s="23" t="s">
        <v>39</v>
      </c>
      <c r="C15" s="21">
        <v>44963</v>
      </c>
      <c r="D15" s="25">
        <v>44963</v>
      </c>
      <c r="E15" s="114">
        <f t="shared" si="0"/>
        <v>0</v>
      </c>
      <c r="F15" s="41" t="s">
        <v>118</v>
      </c>
    </row>
    <row r="16" spans="1:6" x14ac:dyDescent="0.2">
      <c r="A16" s="2">
        <v>3299</v>
      </c>
      <c r="B16" s="3" t="s">
        <v>34</v>
      </c>
      <c r="C16" s="10">
        <v>0</v>
      </c>
      <c r="D16" s="27">
        <v>0</v>
      </c>
      <c r="E16" s="116">
        <f t="shared" si="0"/>
        <v>0</v>
      </c>
      <c r="F16" s="41"/>
    </row>
    <row r="17" spans="1:6" x14ac:dyDescent="0.2">
      <c r="A17" s="5" t="s">
        <v>5</v>
      </c>
      <c r="C17" s="124">
        <f>SUM(C9:C16)</f>
        <v>190348</v>
      </c>
      <c r="D17" s="28">
        <f>SUM(D9:D16)</f>
        <v>136943</v>
      </c>
      <c r="E17" s="117">
        <f>SUM(E9:E16)</f>
        <v>53405</v>
      </c>
      <c r="F17" s="42"/>
    </row>
    <row r="18" spans="1:6" ht="6.75" customHeight="1" x14ac:dyDescent="0.2">
      <c r="C18" s="34"/>
      <c r="F18" s="1"/>
    </row>
    <row r="19" spans="1:6" x14ac:dyDescent="0.2">
      <c r="A19" s="5" t="s">
        <v>40</v>
      </c>
      <c r="C19" s="34"/>
      <c r="F19" s="1"/>
    </row>
    <row r="20" spans="1:6" x14ac:dyDescent="0.2">
      <c r="A20" s="19">
        <v>3810</v>
      </c>
      <c r="B20" s="20" t="s">
        <v>1</v>
      </c>
      <c r="C20" s="21">
        <v>5760</v>
      </c>
      <c r="D20" s="25">
        <v>4086</v>
      </c>
      <c r="E20" s="114">
        <f>+C20-D20</f>
        <v>1674</v>
      </c>
      <c r="F20" s="41"/>
    </row>
    <row r="21" spans="1:6" x14ac:dyDescent="0.2">
      <c r="A21" s="22">
        <v>3812</v>
      </c>
      <c r="B21" s="23" t="s">
        <v>0</v>
      </c>
      <c r="C21" s="21">
        <v>0</v>
      </c>
      <c r="D21" s="25">
        <v>0</v>
      </c>
      <c r="E21" s="114">
        <f t="shared" ref="E21:E24" si="1">+C21-D21</f>
        <v>0</v>
      </c>
      <c r="F21" s="24"/>
    </row>
    <row r="22" spans="1:6" x14ac:dyDescent="0.2">
      <c r="A22" s="22">
        <v>3820</v>
      </c>
      <c r="B22" s="23" t="s">
        <v>2</v>
      </c>
      <c r="C22" s="21">
        <v>12776</v>
      </c>
      <c r="D22" s="25">
        <v>17144</v>
      </c>
      <c r="E22" s="114">
        <f t="shared" si="1"/>
        <v>-4368</v>
      </c>
      <c r="F22" s="41"/>
    </row>
    <row r="23" spans="1:6" x14ac:dyDescent="0.2">
      <c r="A23" s="22">
        <v>3880</v>
      </c>
      <c r="B23" s="23" t="s">
        <v>3</v>
      </c>
      <c r="C23" s="21">
        <v>0</v>
      </c>
      <c r="D23" s="25">
        <v>0</v>
      </c>
      <c r="E23" s="114">
        <f t="shared" si="1"/>
        <v>0</v>
      </c>
      <c r="F23" s="24"/>
    </row>
    <row r="24" spans="1:6" x14ac:dyDescent="0.2">
      <c r="A24" s="2">
        <v>3990</v>
      </c>
      <c r="B24" s="18" t="s">
        <v>34</v>
      </c>
      <c r="C24" s="10">
        <v>0</v>
      </c>
      <c r="D24" s="27">
        <v>0</v>
      </c>
      <c r="E24" s="116">
        <f t="shared" si="1"/>
        <v>0</v>
      </c>
      <c r="F24" s="41"/>
    </row>
    <row r="25" spans="1:6" x14ac:dyDescent="0.2">
      <c r="A25" s="5" t="s">
        <v>41</v>
      </c>
      <c r="C25" s="124">
        <f>SUM(C20:C24)</f>
        <v>18536</v>
      </c>
      <c r="D25" s="28">
        <f>SUM(D20:D24)</f>
        <v>21230</v>
      </c>
      <c r="E25" s="117">
        <f>SUM(E20:E24)</f>
        <v>-2694</v>
      </c>
      <c r="F25" s="42"/>
    </row>
    <row r="26" spans="1:6" ht="6.75" customHeight="1" x14ac:dyDescent="0.2">
      <c r="C26" s="4"/>
      <c r="F26" s="1"/>
    </row>
    <row r="27" spans="1:6" ht="16" x14ac:dyDescent="0.2">
      <c r="A27" s="6" t="s">
        <v>7</v>
      </c>
      <c r="C27" s="125">
        <f>+C25+C17</f>
        <v>208884</v>
      </c>
      <c r="D27" s="29">
        <f>+D25+D17</f>
        <v>158173</v>
      </c>
      <c r="E27" s="119">
        <f>+E25+E17</f>
        <v>50711</v>
      </c>
      <c r="F27" s="1"/>
    </row>
    <row r="28" spans="1:6" ht="6.75" customHeight="1" x14ac:dyDescent="0.2">
      <c r="C28" s="34"/>
      <c r="F28" s="1"/>
    </row>
    <row r="29" spans="1:6" ht="16" x14ac:dyDescent="0.2">
      <c r="A29" s="6" t="s">
        <v>8</v>
      </c>
      <c r="C29" s="34"/>
      <c r="F29" s="1"/>
    </row>
    <row r="30" spans="1:6" ht="6.75" customHeight="1" x14ac:dyDescent="0.2">
      <c r="C30" s="34"/>
      <c r="F30" s="1"/>
    </row>
    <row r="31" spans="1:6" x14ac:dyDescent="0.2">
      <c r="A31" s="5" t="s">
        <v>9</v>
      </c>
      <c r="C31" s="34"/>
      <c r="F31" s="1"/>
    </row>
    <row r="32" spans="1:6" x14ac:dyDescent="0.2">
      <c r="A32" s="19">
        <v>4118</v>
      </c>
      <c r="B32" s="20" t="s">
        <v>42</v>
      </c>
      <c r="C32" s="21">
        <v>-7600.7</v>
      </c>
      <c r="D32" s="25">
        <v>-10000</v>
      </c>
      <c r="E32" s="114">
        <f t="shared" ref="E32:E41" si="2">+C32-D32</f>
        <v>2399.3000000000002</v>
      </c>
      <c r="F32" s="41" t="s">
        <v>129</v>
      </c>
    </row>
    <row r="33" spans="1:15" x14ac:dyDescent="0.2">
      <c r="A33" s="22">
        <v>4130</v>
      </c>
      <c r="B33" s="23" t="s">
        <v>10</v>
      </c>
      <c r="C33" s="21">
        <v>-16651.580000000002</v>
      </c>
      <c r="D33" s="25">
        <v>-18000</v>
      </c>
      <c r="E33" s="114">
        <f t="shared" si="2"/>
        <v>1348.4199999999983</v>
      </c>
      <c r="F33" s="41" t="s">
        <v>130</v>
      </c>
    </row>
    <row r="34" spans="1:15" x14ac:dyDescent="0.2">
      <c r="A34" s="22">
        <v>4140</v>
      </c>
      <c r="B34" s="23" t="s">
        <v>12</v>
      </c>
      <c r="C34" s="21">
        <v>-100173</v>
      </c>
      <c r="D34" s="25">
        <v>-75000</v>
      </c>
      <c r="E34" s="114">
        <f t="shared" si="2"/>
        <v>-25173</v>
      </c>
      <c r="F34" s="41" t="s">
        <v>119</v>
      </c>
    </row>
    <row r="35" spans="1:15" x14ac:dyDescent="0.2">
      <c r="A35" s="22">
        <v>4210</v>
      </c>
      <c r="B35" s="23" t="s">
        <v>46</v>
      </c>
      <c r="C35" s="21">
        <v>-58080</v>
      </c>
      <c r="D35" s="25">
        <v>-27300</v>
      </c>
      <c r="E35" s="114">
        <f t="shared" si="2"/>
        <v>-30780</v>
      </c>
      <c r="F35" s="41" t="s">
        <v>127</v>
      </c>
      <c r="J35" s="99" t="s">
        <v>156</v>
      </c>
      <c r="K35" s="100" t="s">
        <v>160</v>
      </c>
      <c r="L35" s="100" t="s">
        <v>161</v>
      </c>
      <c r="M35" s="100" t="s">
        <v>163</v>
      </c>
    </row>
    <row r="36" spans="1:15" x14ac:dyDescent="0.2">
      <c r="A36" s="22">
        <v>4220</v>
      </c>
      <c r="B36" s="23" t="s">
        <v>47</v>
      </c>
      <c r="C36" s="21">
        <v>-4180</v>
      </c>
      <c r="D36" s="25">
        <v>-3780</v>
      </c>
      <c r="E36" s="114">
        <f t="shared" si="2"/>
        <v>-400</v>
      </c>
      <c r="F36" s="41" t="s">
        <v>128</v>
      </c>
      <c r="J36" t="s">
        <v>157</v>
      </c>
      <c r="K36">
        <v>17</v>
      </c>
      <c r="L36">
        <v>6</v>
      </c>
      <c r="M36" s="4">
        <f>+K36*1000</f>
        <v>17000</v>
      </c>
      <c r="O36" t="s">
        <v>165</v>
      </c>
    </row>
    <row r="37" spans="1:15" x14ac:dyDescent="0.2">
      <c r="A37" s="22">
        <v>4270</v>
      </c>
      <c r="B37" s="23" t="s">
        <v>11</v>
      </c>
      <c r="C37" s="21">
        <v>0</v>
      </c>
      <c r="D37" s="25">
        <v>0</v>
      </c>
      <c r="E37" s="114">
        <f t="shared" si="2"/>
        <v>0</v>
      </c>
      <c r="F37" s="41"/>
      <c r="J37" t="s">
        <v>158</v>
      </c>
      <c r="M37" s="4">
        <v>-1500</v>
      </c>
    </row>
    <row r="38" spans="1:15" x14ac:dyDescent="0.2">
      <c r="A38" s="22">
        <v>4271</v>
      </c>
      <c r="B38" s="23" t="s">
        <v>44</v>
      </c>
      <c r="C38" s="21">
        <v>0</v>
      </c>
      <c r="D38" s="25">
        <v>0</v>
      </c>
      <c r="E38" s="114">
        <f t="shared" si="2"/>
        <v>0</v>
      </c>
      <c r="F38" s="41"/>
      <c r="J38" t="s">
        <v>156</v>
      </c>
      <c r="M38" s="4">
        <f>+(L36+K36)*-630</f>
        <v>-14490</v>
      </c>
    </row>
    <row r="39" spans="1:15" x14ac:dyDescent="0.2">
      <c r="A39" s="22">
        <v>4895</v>
      </c>
      <c r="B39" s="23" t="s">
        <v>13</v>
      </c>
      <c r="C39" s="21">
        <v>0</v>
      </c>
      <c r="D39" s="25">
        <v>0</v>
      </c>
      <c r="E39" s="114">
        <f t="shared" si="2"/>
        <v>0</v>
      </c>
      <c r="F39" s="41"/>
      <c r="J39" t="s">
        <v>159</v>
      </c>
      <c r="M39" s="4"/>
    </row>
    <row r="40" spans="1:15" x14ac:dyDescent="0.2">
      <c r="A40" s="22">
        <v>4898</v>
      </c>
      <c r="B40" s="23" t="s">
        <v>43</v>
      </c>
      <c r="C40" s="21">
        <v>0</v>
      </c>
      <c r="D40" s="25">
        <v>0</v>
      </c>
      <c r="E40" s="114">
        <f t="shared" si="2"/>
        <v>0</v>
      </c>
      <c r="F40" s="41"/>
      <c r="J40" t="s">
        <v>162</v>
      </c>
      <c r="M40" s="14">
        <f>SUM(M36:M39)</f>
        <v>1010</v>
      </c>
    </row>
    <row r="41" spans="1:15" x14ac:dyDescent="0.2">
      <c r="A41" s="2">
        <v>4899</v>
      </c>
      <c r="B41" s="3" t="s">
        <v>45</v>
      </c>
      <c r="C41" s="10">
        <v>-8682.0300000000007</v>
      </c>
      <c r="D41" s="27">
        <v>0</v>
      </c>
      <c r="E41" s="116">
        <f t="shared" si="2"/>
        <v>-8682.0300000000007</v>
      </c>
      <c r="F41" s="41"/>
    </row>
    <row r="42" spans="1:15" x14ac:dyDescent="0.2">
      <c r="A42" s="5" t="s">
        <v>14</v>
      </c>
      <c r="C42" s="126">
        <f>SUM(C32:C41)</f>
        <v>-195367.31</v>
      </c>
      <c r="D42" s="28">
        <f>SUM(D32:D41)</f>
        <v>-134080</v>
      </c>
      <c r="E42" s="117">
        <f>SUM(E32:E41)</f>
        <v>-61287.31</v>
      </c>
      <c r="F42" s="1"/>
    </row>
    <row r="43" spans="1:15" ht="6.75" customHeight="1" x14ac:dyDescent="0.2">
      <c r="C43" s="34"/>
      <c r="F43" s="1"/>
    </row>
    <row r="44" spans="1:15" ht="16" x14ac:dyDescent="0.2">
      <c r="A44" s="6" t="s">
        <v>27</v>
      </c>
      <c r="C44" s="35">
        <f>+C27+C42</f>
        <v>13516.690000000002</v>
      </c>
      <c r="D44" s="29">
        <f>+D27+D42</f>
        <v>24093</v>
      </c>
      <c r="E44" s="119">
        <f t="shared" ref="E44" si="3">+C44-D44</f>
        <v>-10576.309999999998</v>
      </c>
      <c r="F44" s="1"/>
    </row>
    <row r="45" spans="1:15" ht="6.75" customHeight="1" x14ac:dyDescent="0.2">
      <c r="C45" s="34"/>
      <c r="F45" s="1"/>
    </row>
    <row r="46" spans="1:15" x14ac:dyDescent="0.2">
      <c r="A46" s="5" t="s">
        <v>15</v>
      </c>
      <c r="C46" s="34"/>
      <c r="F46" s="1"/>
    </row>
    <row r="47" spans="1:15" x14ac:dyDescent="0.2">
      <c r="A47" s="19">
        <v>5010</v>
      </c>
      <c r="B47" s="20" t="s">
        <v>16</v>
      </c>
      <c r="C47" s="21">
        <v>0</v>
      </c>
      <c r="D47" s="25">
        <v>-500</v>
      </c>
      <c r="E47" s="114">
        <f t="shared" ref="E47:E55" si="4">+C47-D47</f>
        <v>500</v>
      </c>
      <c r="F47" s="41" t="s">
        <v>78</v>
      </c>
    </row>
    <row r="48" spans="1:15" x14ac:dyDescent="0.2">
      <c r="A48" s="22">
        <v>5410</v>
      </c>
      <c r="B48" s="23" t="s">
        <v>17</v>
      </c>
      <c r="C48" s="21">
        <v>0</v>
      </c>
      <c r="D48" s="25">
        <v>0</v>
      </c>
      <c r="E48" s="114">
        <f t="shared" si="4"/>
        <v>0</v>
      </c>
      <c r="F48" s="41"/>
    </row>
    <row r="49" spans="1:14" x14ac:dyDescent="0.2">
      <c r="A49" s="22">
        <v>6110</v>
      </c>
      <c r="B49" s="23" t="s">
        <v>18</v>
      </c>
      <c r="C49" s="21">
        <v>0</v>
      </c>
      <c r="D49" s="25">
        <v>0</v>
      </c>
      <c r="E49" s="114">
        <f t="shared" si="4"/>
        <v>0</v>
      </c>
      <c r="F49" s="41"/>
    </row>
    <row r="50" spans="1:14" x14ac:dyDescent="0.2">
      <c r="A50" s="22">
        <v>6250</v>
      </c>
      <c r="B50" s="23" t="s">
        <v>19</v>
      </c>
      <c r="C50" s="21">
        <v>0</v>
      </c>
      <c r="D50" s="25">
        <v>0</v>
      </c>
      <c r="E50" s="114">
        <f t="shared" si="4"/>
        <v>0</v>
      </c>
      <c r="F50" s="41"/>
    </row>
    <row r="51" spans="1:14" x14ac:dyDescent="0.2">
      <c r="A51" s="22">
        <v>6310</v>
      </c>
      <c r="B51" s="23" t="s">
        <v>20</v>
      </c>
      <c r="C51" s="21">
        <v>0</v>
      </c>
      <c r="D51" s="25">
        <v>0</v>
      </c>
      <c r="E51" s="114">
        <f t="shared" si="4"/>
        <v>0</v>
      </c>
      <c r="F51" s="41"/>
    </row>
    <row r="52" spans="1:14" x14ac:dyDescent="0.2">
      <c r="A52" s="22">
        <v>6460</v>
      </c>
      <c r="B52" s="23" t="s">
        <v>48</v>
      </c>
      <c r="C52" s="21">
        <v>0</v>
      </c>
      <c r="D52" s="25">
        <v>0</v>
      </c>
      <c r="E52" s="114">
        <f t="shared" si="4"/>
        <v>0</v>
      </c>
      <c r="F52" s="41"/>
      <c r="K52" t="s">
        <v>187</v>
      </c>
      <c r="L52">
        <v>72485</v>
      </c>
      <c r="M52">
        <v>25700</v>
      </c>
      <c r="N52">
        <f>+M52+L52</f>
        <v>98185</v>
      </c>
    </row>
    <row r="53" spans="1:14" x14ac:dyDescent="0.2">
      <c r="A53" s="22">
        <v>6540</v>
      </c>
      <c r="B53" s="23" t="s">
        <v>21</v>
      </c>
      <c r="C53" s="21">
        <v>0</v>
      </c>
      <c r="D53" s="25">
        <v>0</v>
      </c>
      <c r="E53" s="114">
        <f t="shared" si="4"/>
        <v>0</v>
      </c>
      <c r="F53" s="41"/>
      <c r="K53" t="s">
        <v>188</v>
      </c>
      <c r="L53">
        <v>-35900</v>
      </c>
    </row>
    <row r="54" spans="1:14" x14ac:dyDescent="0.2">
      <c r="A54" s="22">
        <v>6570</v>
      </c>
      <c r="B54" s="23" t="s">
        <v>22</v>
      </c>
      <c r="C54" s="21">
        <v>0</v>
      </c>
      <c r="D54" s="25">
        <v>0</v>
      </c>
      <c r="E54" s="114">
        <f t="shared" si="4"/>
        <v>0</v>
      </c>
      <c r="F54" s="41"/>
      <c r="K54" t="s">
        <v>189</v>
      </c>
      <c r="L54">
        <v>-62325</v>
      </c>
    </row>
    <row r="55" spans="1:14" x14ac:dyDescent="0.2">
      <c r="A55" s="2">
        <v>6990</v>
      </c>
      <c r="B55" s="3" t="s">
        <v>15</v>
      </c>
      <c r="C55" s="10">
        <v>0</v>
      </c>
      <c r="D55" s="27">
        <v>0</v>
      </c>
      <c r="E55" s="116">
        <f t="shared" si="4"/>
        <v>0</v>
      </c>
      <c r="F55" s="41"/>
      <c r="L55">
        <f>+L54+L53</f>
        <v>-98225</v>
      </c>
    </row>
    <row r="56" spans="1:14" x14ac:dyDescent="0.2">
      <c r="A56" s="5" t="s">
        <v>23</v>
      </c>
      <c r="C56" s="124">
        <f>SUM(C47:C55)</f>
        <v>0</v>
      </c>
      <c r="D56" s="28">
        <f>SUM(D47:D55)</f>
        <v>-500</v>
      </c>
      <c r="E56" s="117">
        <f>SUM(E47:E55)</f>
        <v>500</v>
      </c>
      <c r="F56" s="1"/>
      <c r="L56">
        <f>+L55+N52</f>
        <v>-40</v>
      </c>
    </row>
    <row r="57" spans="1:14" ht="6.75" customHeight="1" x14ac:dyDescent="0.2">
      <c r="C57" s="34"/>
      <c r="F57" s="1"/>
    </row>
    <row r="58" spans="1:14" x14ac:dyDescent="0.2">
      <c r="A58" s="5" t="s">
        <v>24</v>
      </c>
      <c r="C58" s="34"/>
      <c r="F58" s="1"/>
    </row>
    <row r="59" spans="1:14" x14ac:dyDescent="0.2">
      <c r="A59" s="19">
        <v>7130</v>
      </c>
      <c r="B59" s="20" t="s">
        <v>49</v>
      </c>
      <c r="C59" s="21">
        <v>-24507.5</v>
      </c>
      <c r="D59" s="25">
        <v>0</v>
      </c>
      <c r="E59" s="114">
        <f t="shared" ref="E59:E61" si="5">+C59-D59</f>
        <v>-24507.5</v>
      </c>
      <c r="F59" s="41"/>
    </row>
    <row r="60" spans="1:14" x14ac:dyDescent="0.2">
      <c r="A60" s="22">
        <v>7612</v>
      </c>
      <c r="B60" s="23" t="s">
        <v>25</v>
      </c>
      <c r="C60" s="21">
        <v>0</v>
      </c>
      <c r="D60" s="25">
        <v>0</v>
      </c>
      <c r="E60" s="114">
        <f t="shared" si="5"/>
        <v>0</v>
      </c>
      <c r="F60" s="41"/>
    </row>
    <row r="61" spans="1:14" x14ac:dyDescent="0.2">
      <c r="A61" s="2">
        <v>7620</v>
      </c>
      <c r="B61" s="3" t="s">
        <v>50</v>
      </c>
      <c r="C61" s="10">
        <v>0</v>
      </c>
      <c r="D61" s="27">
        <v>-2000</v>
      </c>
      <c r="E61" s="116">
        <f t="shared" si="5"/>
        <v>2000</v>
      </c>
      <c r="F61" s="41"/>
    </row>
    <row r="62" spans="1:14" x14ac:dyDescent="0.2">
      <c r="A62" s="5" t="s">
        <v>26</v>
      </c>
      <c r="C62" s="124">
        <f>SUM(C59:C61)</f>
        <v>-24507.5</v>
      </c>
      <c r="D62" s="28">
        <f>SUM(D59:D61)</f>
        <v>-2000</v>
      </c>
      <c r="E62" s="117">
        <f>SUM(E59:E61)</f>
        <v>-22507.5</v>
      </c>
      <c r="F62" s="1"/>
    </row>
    <row r="63" spans="1:14" ht="6.75" customHeight="1" x14ac:dyDescent="0.2">
      <c r="C63" s="34"/>
      <c r="F63" s="1"/>
    </row>
    <row r="64" spans="1:14" ht="16" x14ac:dyDescent="0.2">
      <c r="A64" s="6" t="s">
        <v>56</v>
      </c>
      <c r="C64" s="125">
        <f>+C44+C56+C62</f>
        <v>-10990.809999999998</v>
      </c>
      <c r="D64" s="29">
        <f>+D44+D56+D62</f>
        <v>21593</v>
      </c>
      <c r="E64" s="119">
        <f>+E44+E56+E62</f>
        <v>-32583.809999999998</v>
      </c>
      <c r="F64" s="1"/>
    </row>
    <row r="65" spans="1:6" ht="6.75" customHeight="1" x14ac:dyDescent="0.2">
      <c r="A65" s="6"/>
      <c r="C65" s="35"/>
      <c r="D65" s="15"/>
      <c r="E65" s="120"/>
      <c r="F65" s="1"/>
    </row>
    <row r="66" spans="1:6" x14ac:dyDescent="0.2">
      <c r="A66" s="5" t="s">
        <v>28</v>
      </c>
      <c r="C66" s="34"/>
      <c r="F66" s="1"/>
    </row>
    <row r="67" spans="1:6" x14ac:dyDescent="0.2">
      <c r="A67" s="19">
        <v>8310</v>
      </c>
      <c r="B67" s="20" t="s">
        <v>29</v>
      </c>
      <c r="C67" s="21">
        <v>0</v>
      </c>
      <c r="D67" s="25">
        <v>0</v>
      </c>
      <c r="E67" s="114">
        <v>0</v>
      </c>
      <c r="F67" s="41"/>
    </row>
    <row r="68" spans="1:6" x14ac:dyDescent="0.2">
      <c r="A68" s="2">
        <v>8410</v>
      </c>
      <c r="B68" s="3" t="s">
        <v>30</v>
      </c>
      <c r="C68" s="10">
        <v>0</v>
      </c>
      <c r="D68" s="27">
        <v>0</v>
      </c>
      <c r="E68" s="116">
        <v>0</v>
      </c>
      <c r="F68" s="41"/>
    </row>
    <row r="69" spans="1:6" x14ac:dyDescent="0.2">
      <c r="A69" s="5" t="s">
        <v>31</v>
      </c>
      <c r="C69" s="124">
        <f>SUM(C67:C68)</f>
        <v>0</v>
      </c>
      <c r="D69" s="28">
        <f>SUM(D67:D68)</f>
        <v>0</v>
      </c>
      <c r="E69" s="117">
        <f>SUM(E67:E68)</f>
        <v>0</v>
      </c>
      <c r="F69" s="1"/>
    </row>
    <row r="70" spans="1:6" ht="6.75" customHeight="1" thickBot="1" x14ac:dyDescent="0.25">
      <c r="A70" s="11"/>
      <c r="B70" s="12"/>
      <c r="C70" s="13"/>
      <c r="D70" s="13"/>
      <c r="E70" s="121"/>
      <c r="F70" s="1"/>
    </row>
    <row r="71" spans="1:6" ht="16" x14ac:dyDescent="0.2">
      <c r="A71" s="6" t="s">
        <v>32</v>
      </c>
      <c r="C71" s="127">
        <f>+C64+C69</f>
        <v>-10990.809999999998</v>
      </c>
      <c r="D71" s="29">
        <f>+D64+D69</f>
        <v>21593</v>
      </c>
      <c r="E71" s="119">
        <f>+E64+E69</f>
        <v>-32583.809999999998</v>
      </c>
      <c r="F71" s="1"/>
    </row>
    <row r="72" spans="1:6" ht="6.75" customHeight="1" x14ac:dyDescent="0.2">
      <c r="C72" s="4"/>
    </row>
    <row r="73" spans="1:6" ht="16" x14ac:dyDescent="0.2">
      <c r="A73" s="6" t="s">
        <v>177</v>
      </c>
      <c r="B73" s="36"/>
      <c r="C73" s="15">
        <v>22722</v>
      </c>
      <c r="D73" s="15">
        <v>-8308</v>
      </c>
      <c r="E73" s="120">
        <f>+C73-D73</f>
        <v>31030</v>
      </c>
    </row>
    <row r="74" spans="1:6" ht="6.75" customHeight="1" x14ac:dyDescent="0.2">
      <c r="C74" s="4"/>
    </row>
    <row r="75" spans="1:6" ht="16" x14ac:dyDescent="0.2">
      <c r="A75" s="109" t="s">
        <v>178</v>
      </c>
      <c r="B75" s="110"/>
      <c r="C75" s="111">
        <f>+C73+C71</f>
        <v>11731.190000000002</v>
      </c>
      <c r="D75" s="111">
        <f>+D73+D71</f>
        <v>13285</v>
      </c>
      <c r="E75" s="122">
        <f>+C75-D75</f>
        <v>-1553.8099999999977</v>
      </c>
    </row>
  </sheetData>
  <mergeCells count="1">
    <mergeCell ref="A1:E1"/>
  </mergeCells>
  <pageMargins left="0.31496062992125984" right="0" top="0.74803149606299213" bottom="0" header="0" footer="0"/>
  <pageSetup paperSize="9" fitToHeight="2" orientation="portrait" r:id="rId1"/>
  <rowBreaks count="1" manualBreakCount="1">
    <brk id="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73"/>
  <sheetViews>
    <sheetView showGridLines="0" topLeftCell="A46" zoomScaleNormal="100" workbookViewId="0">
      <selection activeCell="B3" sqref="B3"/>
    </sheetView>
  </sheetViews>
  <sheetFormatPr baseColWidth="10" defaultColWidth="8.83203125" defaultRowHeight="15" x14ac:dyDescent="0.2"/>
  <cols>
    <col min="1" max="1" width="6.6640625" style="1" customWidth="1"/>
    <col min="2" max="2" width="49.6640625" customWidth="1"/>
    <col min="3" max="3" width="11.83203125" customWidth="1"/>
    <col min="4" max="4" width="12.33203125" style="4" bestFit="1" customWidth="1"/>
    <col min="6" max="6" width="45.5" bestFit="1" customWidth="1"/>
  </cols>
  <sheetData>
    <row r="1" spans="1:6" ht="29" x14ac:dyDescent="0.35">
      <c r="A1" s="133" t="s">
        <v>131</v>
      </c>
      <c r="B1" s="133"/>
      <c r="C1" s="133"/>
      <c r="D1" s="133"/>
    </row>
    <row r="2" spans="1:6" ht="12" customHeight="1" x14ac:dyDescent="0.35">
      <c r="A2" s="133"/>
      <c r="B2" s="133"/>
      <c r="C2" s="133"/>
      <c r="D2" s="133"/>
    </row>
    <row r="4" spans="1:6" ht="41" thickBot="1" x14ac:dyDescent="0.3">
      <c r="A4" s="16" t="s">
        <v>33</v>
      </c>
      <c r="B4" s="12"/>
      <c r="C4" s="31"/>
      <c r="D4" s="30" t="s">
        <v>57</v>
      </c>
      <c r="F4" s="43" t="s">
        <v>70</v>
      </c>
    </row>
    <row r="5" spans="1:6" x14ac:dyDescent="0.2">
      <c r="A5" s="7"/>
      <c r="B5" s="8"/>
      <c r="C5" s="8"/>
      <c r="D5"/>
      <c r="F5" s="1"/>
    </row>
    <row r="6" spans="1:6" ht="16" x14ac:dyDescent="0.2">
      <c r="A6" s="6" t="s">
        <v>6</v>
      </c>
      <c r="C6" s="8"/>
      <c r="D6"/>
      <c r="F6" s="1"/>
    </row>
    <row r="7" spans="1:6" x14ac:dyDescent="0.2">
      <c r="C7" s="8"/>
      <c r="D7"/>
      <c r="F7" s="1"/>
    </row>
    <row r="8" spans="1:6" x14ac:dyDescent="0.2">
      <c r="A8" s="5" t="s">
        <v>4</v>
      </c>
      <c r="C8" s="8"/>
      <c r="D8"/>
      <c r="F8" s="1"/>
    </row>
    <row r="9" spans="1:6" x14ac:dyDescent="0.2">
      <c r="A9" s="19">
        <v>3110</v>
      </c>
      <c r="B9" s="20" t="s">
        <v>37</v>
      </c>
      <c r="C9" s="21"/>
      <c r="D9" s="25">
        <f>(20+4)*200</f>
        <v>4800</v>
      </c>
      <c r="F9" s="21" t="s">
        <v>154</v>
      </c>
    </row>
    <row r="10" spans="1:6" x14ac:dyDescent="0.2">
      <c r="A10" s="22">
        <v>3120</v>
      </c>
      <c r="B10" s="23" t="s">
        <v>38</v>
      </c>
      <c r="C10" s="21"/>
      <c r="D10" s="25">
        <f>20*1800</f>
        <v>36000</v>
      </c>
      <c r="F10" s="41" t="s">
        <v>155</v>
      </c>
    </row>
    <row r="11" spans="1:6" x14ac:dyDescent="0.2">
      <c r="A11" s="22">
        <v>3130</v>
      </c>
      <c r="B11" s="23" t="s">
        <v>54</v>
      </c>
      <c r="C11" s="24"/>
      <c r="D11" s="26">
        <f>3780+28500</f>
        <v>32280</v>
      </c>
      <c r="F11" s="41" t="s">
        <v>151</v>
      </c>
    </row>
    <row r="12" spans="1:6" x14ac:dyDescent="0.2">
      <c r="A12" s="22">
        <v>3140</v>
      </c>
      <c r="B12" s="23" t="s">
        <v>55</v>
      </c>
      <c r="C12" s="21"/>
      <c r="D12" s="25">
        <f>21*900</f>
        <v>18900</v>
      </c>
      <c r="F12" s="41" t="s">
        <v>134</v>
      </c>
    </row>
    <row r="13" spans="1:6" x14ac:dyDescent="0.2">
      <c r="A13" s="22">
        <v>3210</v>
      </c>
      <c r="B13" s="23" t="s">
        <v>39</v>
      </c>
      <c r="C13" s="21"/>
      <c r="D13" s="25">
        <v>44963</v>
      </c>
      <c r="F13" s="41" t="s">
        <v>133</v>
      </c>
    </row>
    <row r="14" spans="1:6" x14ac:dyDescent="0.2">
      <c r="A14" s="2">
        <v>3299</v>
      </c>
      <c r="B14" s="3" t="s">
        <v>34</v>
      </c>
      <c r="C14" s="10"/>
      <c r="D14" s="27">
        <v>0</v>
      </c>
      <c r="F14" s="41"/>
    </row>
    <row r="15" spans="1:6" x14ac:dyDescent="0.2">
      <c r="A15" s="5" t="s">
        <v>5</v>
      </c>
      <c r="C15" s="33"/>
      <c r="D15" s="28">
        <f>SUM(D9:D14)</f>
        <v>136943</v>
      </c>
      <c r="F15" s="42"/>
    </row>
    <row r="16" spans="1:6" x14ac:dyDescent="0.2">
      <c r="C16" s="34"/>
      <c r="F16" s="1"/>
    </row>
    <row r="17" spans="1:6" x14ac:dyDescent="0.2">
      <c r="A17" s="5" t="s">
        <v>40</v>
      </c>
      <c r="C17" s="34"/>
      <c r="F17" s="1"/>
    </row>
    <row r="18" spans="1:6" x14ac:dyDescent="0.2">
      <c r="A18" s="19">
        <v>3810</v>
      </c>
      <c r="B18" s="20" t="s">
        <v>1</v>
      </c>
      <c r="C18" s="21"/>
      <c r="D18" s="25">
        <v>4086.25</v>
      </c>
      <c r="F18" s="41"/>
    </row>
    <row r="19" spans="1:6" x14ac:dyDescent="0.2">
      <c r="A19" s="22">
        <v>3812</v>
      </c>
      <c r="B19" s="23" t="s">
        <v>0</v>
      </c>
      <c r="C19" s="21"/>
      <c r="D19" s="25">
        <v>0</v>
      </c>
      <c r="F19" s="24"/>
    </row>
    <row r="20" spans="1:6" x14ac:dyDescent="0.2">
      <c r="A20" s="22">
        <v>3820</v>
      </c>
      <c r="B20" s="23" t="s">
        <v>2</v>
      </c>
      <c r="C20" s="21"/>
      <c r="D20" s="25">
        <v>17144</v>
      </c>
      <c r="F20" s="41"/>
    </row>
    <row r="21" spans="1:6" x14ac:dyDescent="0.2">
      <c r="A21" s="22">
        <v>3880</v>
      </c>
      <c r="B21" s="23" t="s">
        <v>3</v>
      </c>
      <c r="C21" s="21"/>
      <c r="D21" s="25">
        <v>0</v>
      </c>
      <c r="F21" s="24"/>
    </row>
    <row r="22" spans="1:6" x14ac:dyDescent="0.2">
      <c r="A22" s="2">
        <v>3990</v>
      </c>
      <c r="B22" s="18" t="s">
        <v>34</v>
      </c>
      <c r="C22" s="10"/>
      <c r="D22" s="27">
        <v>0</v>
      </c>
      <c r="F22" s="41"/>
    </row>
    <row r="23" spans="1:6" x14ac:dyDescent="0.2">
      <c r="A23" s="5" t="s">
        <v>41</v>
      </c>
      <c r="C23" s="33"/>
      <c r="D23" s="28">
        <f>SUM(D18:D22)</f>
        <v>21230.25</v>
      </c>
      <c r="F23" s="42"/>
    </row>
    <row r="24" spans="1:6" x14ac:dyDescent="0.2">
      <c r="C24" s="34"/>
      <c r="F24" s="1"/>
    </row>
    <row r="25" spans="1:6" ht="16" x14ac:dyDescent="0.2">
      <c r="A25" s="6" t="s">
        <v>7</v>
      </c>
      <c r="C25" s="35"/>
      <c r="D25" s="29">
        <f>+D23+D15</f>
        <v>158173.25</v>
      </c>
      <c r="F25" s="1"/>
    </row>
    <row r="26" spans="1:6" x14ac:dyDescent="0.2">
      <c r="C26" s="34"/>
      <c r="F26" s="1"/>
    </row>
    <row r="27" spans="1:6" x14ac:dyDescent="0.2">
      <c r="C27" s="34"/>
      <c r="F27" s="1"/>
    </row>
    <row r="28" spans="1:6" ht="16" x14ac:dyDescent="0.2">
      <c r="A28" s="6" t="s">
        <v>8</v>
      </c>
      <c r="C28" s="34"/>
      <c r="F28" s="1"/>
    </row>
    <row r="29" spans="1:6" x14ac:dyDescent="0.2">
      <c r="C29" s="34"/>
      <c r="F29" s="1"/>
    </row>
    <row r="30" spans="1:6" x14ac:dyDescent="0.2">
      <c r="A30" s="5" t="s">
        <v>9</v>
      </c>
      <c r="C30" s="34"/>
      <c r="F30" s="1"/>
    </row>
    <row r="31" spans="1:6" x14ac:dyDescent="0.2">
      <c r="A31" s="19">
        <v>4118</v>
      </c>
      <c r="B31" s="20" t="s">
        <v>42</v>
      </c>
      <c r="C31" s="21"/>
      <c r="D31" s="25">
        <v>-10000</v>
      </c>
      <c r="F31" s="41" t="s">
        <v>135</v>
      </c>
    </row>
    <row r="32" spans="1:6" x14ac:dyDescent="0.2">
      <c r="A32" s="22">
        <v>4130</v>
      </c>
      <c r="B32" s="23" t="s">
        <v>10</v>
      </c>
      <c r="C32" s="21"/>
      <c r="D32" s="25">
        <v>-18000</v>
      </c>
      <c r="F32" s="41" t="s">
        <v>130</v>
      </c>
    </row>
    <row r="33" spans="1:15" x14ac:dyDescent="0.2">
      <c r="A33" s="22">
        <v>4140</v>
      </c>
      <c r="B33" s="23" t="s">
        <v>12</v>
      </c>
      <c r="C33" s="21"/>
      <c r="D33" s="25">
        <v>-75000</v>
      </c>
      <c r="F33" s="41" t="s">
        <v>136</v>
      </c>
    </row>
    <row r="34" spans="1:15" x14ac:dyDescent="0.2">
      <c r="A34" s="22">
        <v>4210</v>
      </c>
      <c r="B34" s="23" t="s">
        <v>46</v>
      </c>
      <c r="C34" s="21"/>
      <c r="D34" s="25">
        <f>-(15*1500)-4800</f>
        <v>-27300</v>
      </c>
      <c r="F34" s="41" t="s">
        <v>120</v>
      </c>
      <c r="J34" s="99" t="s">
        <v>156</v>
      </c>
      <c r="K34" s="100" t="s">
        <v>160</v>
      </c>
      <c r="L34" s="100" t="s">
        <v>161</v>
      </c>
      <c r="M34" s="100" t="s">
        <v>163</v>
      </c>
    </row>
    <row r="35" spans="1:15" x14ac:dyDescent="0.2">
      <c r="A35" s="22">
        <v>4220</v>
      </c>
      <c r="B35" s="23" t="s">
        <v>47</v>
      </c>
      <c r="C35" s="21"/>
      <c r="D35" s="25">
        <f>-(7*3)*180</f>
        <v>-3780</v>
      </c>
      <c r="F35" s="41" t="s">
        <v>121</v>
      </c>
      <c r="J35" t="s">
        <v>157</v>
      </c>
      <c r="K35">
        <v>17</v>
      </c>
      <c r="L35">
        <v>4</v>
      </c>
      <c r="M35" s="4">
        <f>+K35*1000</f>
        <v>17000</v>
      </c>
      <c r="O35" t="s">
        <v>164</v>
      </c>
    </row>
    <row r="36" spans="1:15" x14ac:dyDescent="0.2">
      <c r="A36" s="22">
        <v>4270</v>
      </c>
      <c r="B36" s="23" t="s">
        <v>11</v>
      </c>
      <c r="C36" s="21"/>
      <c r="D36" s="25">
        <v>0</v>
      </c>
      <c r="F36" s="41"/>
      <c r="J36" t="s">
        <v>158</v>
      </c>
      <c r="M36" s="4">
        <v>-2000</v>
      </c>
    </row>
    <row r="37" spans="1:15" x14ac:dyDescent="0.2">
      <c r="A37" s="22">
        <v>4271</v>
      </c>
      <c r="B37" s="23" t="s">
        <v>44</v>
      </c>
      <c r="C37" s="21"/>
      <c r="D37" s="25">
        <v>0</v>
      </c>
      <c r="F37" s="41"/>
      <c r="J37" t="s">
        <v>156</v>
      </c>
      <c r="M37" s="4">
        <f>+(L35+K35)*-630</f>
        <v>-13230</v>
      </c>
    </row>
    <row r="38" spans="1:15" x14ac:dyDescent="0.2">
      <c r="A38" s="22">
        <v>4895</v>
      </c>
      <c r="B38" s="23" t="s">
        <v>13</v>
      </c>
      <c r="C38" s="21"/>
      <c r="D38" s="25">
        <v>0</v>
      </c>
      <c r="F38" s="41"/>
      <c r="J38" t="s">
        <v>159</v>
      </c>
      <c r="M38" s="4"/>
    </row>
    <row r="39" spans="1:15" x14ac:dyDescent="0.2">
      <c r="A39" s="22">
        <v>4898</v>
      </c>
      <c r="B39" s="23" t="s">
        <v>43</v>
      </c>
      <c r="C39" s="21"/>
      <c r="D39" s="25">
        <v>0</v>
      </c>
      <c r="F39" s="41"/>
      <c r="J39" t="s">
        <v>162</v>
      </c>
      <c r="M39" s="14">
        <f>SUM(M35:M38)</f>
        <v>1770</v>
      </c>
    </row>
    <row r="40" spans="1:15" x14ac:dyDescent="0.2">
      <c r="A40" s="2">
        <v>4899</v>
      </c>
      <c r="B40" s="3" t="s">
        <v>45</v>
      </c>
      <c r="C40" s="10"/>
      <c r="D40" s="27">
        <v>0</v>
      </c>
      <c r="F40" s="41"/>
    </row>
    <row r="41" spans="1:15" x14ac:dyDescent="0.2">
      <c r="A41" s="5" t="s">
        <v>14</v>
      </c>
      <c r="C41" s="33"/>
      <c r="D41" s="28">
        <f>SUM(D31:D40)</f>
        <v>-134080</v>
      </c>
      <c r="F41" s="1"/>
    </row>
    <row r="42" spans="1:15" x14ac:dyDescent="0.2">
      <c r="C42" s="34"/>
      <c r="F42" s="1"/>
    </row>
    <row r="43" spans="1:15" ht="16" x14ac:dyDescent="0.2">
      <c r="A43" s="6" t="s">
        <v>27</v>
      </c>
      <c r="C43" s="35"/>
      <c r="D43" s="29">
        <f>+D25+D41</f>
        <v>24093.25</v>
      </c>
      <c r="F43" s="1"/>
    </row>
    <row r="44" spans="1:15" x14ac:dyDescent="0.2">
      <c r="C44" s="34"/>
      <c r="F44" s="1"/>
    </row>
    <row r="45" spans="1:15" x14ac:dyDescent="0.2">
      <c r="A45" s="5" t="s">
        <v>15</v>
      </c>
      <c r="C45" s="34"/>
      <c r="F45" s="1"/>
    </row>
    <row r="46" spans="1:15" x14ac:dyDescent="0.2">
      <c r="A46" s="19">
        <v>5010</v>
      </c>
      <c r="B46" s="20" t="s">
        <v>16</v>
      </c>
      <c r="C46" s="21"/>
      <c r="D46" s="25">
        <v>-500</v>
      </c>
      <c r="F46" s="41" t="s">
        <v>78</v>
      </c>
    </row>
    <row r="47" spans="1:15" x14ac:dyDescent="0.2">
      <c r="A47" s="22">
        <v>5410</v>
      </c>
      <c r="B47" s="23" t="s">
        <v>17</v>
      </c>
      <c r="C47" s="21"/>
      <c r="D47" s="25">
        <v>0</v>
      </c>
      <c r="F47" s="41"/>
    </row>
    <row r="48" spans="1:15" x14ac:dyDescent="0.2">
      <c r="A48" s="22">
        <v>6110</v>
      </c>
      <c r="B48" s="23" t="s">
        <v>18</v>
      </c>
      <c r="C48" s="21"/>
      <c r="D48" s="25">
        <v>0</v>
      </c>
      <c r="F48" s="41"/>
    </row>
    <row r="49" spans="1:6" x14ac:dyDescent="0.2">
      <c r="A49" s="22">
        <v>6250</v>
      </c>
      <c r="B49" s="23" t="s">
        <v>19</v>
      </c>
      <c r="C49" s="21"/>
      <c r="D49" s="25">
        <v>0</v>
      </c>
      <c r="F49" s="41"/>
    </row>
    <row r="50" spans="1:6" x14ac:dyDescent="0.2">
      <c r="A50" s="22">
        <v>6310</v>
      </c>
      <c r="B50" s="23" t="s">
        <v>20</v>
      </c>
      <c r="C50" s="21"/>
      <c r="D50" s="25">
        <v>0</v>
      </c>
      <c r="F50" s="41"/>
    </row>
    <row r="51" spans="1:6" x14ac:dyDescent="0.2">
      <c r="A51" s="22">
        <v>6460</v>
      </c>
      <c r="B51" s="23" t="s">
        <v>48</v>
      </c>
      <c r="C51" s="21"/>
      <c r="D51" s="25">
        <v>0</v>
      </c>
      <c r="F51" s="41"/>
    </row>
    <row r="52" spans="1:6" x14ac:dyDescent="0.2">
      <c r="A52" s="22">
        <v>6540</v>
      </c>
      <c r="B52" s="23" t="s">
        <v>21</v>
      </c>
      <c r="C52" s="21"/>
      <c r="D52" s="25">
        <v>0</v>
      </c>
      <c r="F52" s="41"/>
    </row>
    <row r="53" spans="1:6" x14ac:dyDescent="0.2">
      <c r="A53" s="22">
        <v>6570</v>
      </c>
      <c r="B53" s="23" t="s">
        <v>22</v>
      </c>
      <c r="C53" s="21"/>
      <c r="D53" s="25">
        <v>0</v>
      </c>
      <c r="F53" s="41"/>
    </row>
    <row r="54" spans="1:6" x14ac:dyDescent="0.2">
      <c r="A54" s="2">
        <v>6990</v>
      </c>
      <c r="B54" s="3" t="s">
        <v>15</v>
      </c>
      <c r="C54" s="10"/>
      <c r="D54" s="27">
        <v>0</v>
      </c>
      <c r="F54" s="41"/>
    </row>
    <row r="55" spans="1:6" x14ac:dyDescent="0.2">
      <c r="A55" s="5" t="s">
        <v>23</v>
      </c>
      <c r="C55" s="33"/>
      <c r="D55" s="28">
        <f>SUM(D46:D54)</f>
        <v>-500</v>
      </c>
      <c r="F55" s="1"/>
    </row>
    <row r="56" spans="1:6" x14ac:dyDescent="0.2">
      <c r="C56" s="34"/>
      <c r="F56" s="1"/>
    </row>
    <row r="57" spans="1:6" x14ac:dyDescent="0.2">
      <c r="A57" s="5" t="s">
        <v>24</v>
      </c>
      <c r="C57" s="34"/>
      <c r="F57" s="1"/>
    </row>
    <row r="58" spans="1:6" x14ac:dyDescent="0.2">
      <c r="A58" s="19">
        <v>7130</v>
      </c>
      <c r="B58" s="20" t="s">
        <v>49</v>
      </c>
      <c r="C58" s="21"/>
      <c r="D58" s="25">
        <v>0</v>
      </c>
      <c r="F58" s="41"/>
    </row>
    <row r="59" spans="1:6" x14ac:dyDescent="0.2">
      <c r="A59" s="22">
        <v>7612</v>
      </c>
      <c r="B59" s="23" t="s">
        <v>25</v>
      </c>
      <c r="C59" s="21"/>
      <c r="D59" s="25">
        <v>0</v>
      </c>
      <c r="F59" s="41"/>
    </row>
    <row r="60" spans="1:6" x14ac:dyDescent="0.2">
      <c r="A60" s="2">
        <v>7620</v>
      </c>
      <c r="B60" s="3" t="s">
        <v>50</v>
      </c>
      <c r="C60" s="10"/>
      <c r="D60" s="27">
        <v>-2000</v>
      </c>
      <c r="F60" s="41"/>
    </row>
    <row r="61" spans="1:6" x14ac:dyDescent="0.2">
      <c r="A61" s="5" t="s">
        <v>26</v>
      </c>
      <c r="C61" s="33"/>
      <c r="D61" s="28">
        <f>SUM(D58:D60)</f>
        <v>-2000</v>
      </c>
      <c r="F61" s="1"/>
    </row>
    <row r="62" spans="1:6" x14ac:dyDescent="0.2">
      <c r="C62" s="34"/>
      <c r="F62" s="1"/>
    </row>
    <row r="63" spans="1:6" ht="16" x14ac:dyDescent="0.2">
      <c r="A63" s="6" t="s">
        <v>56</v>
      </c>
      <c r="C63" s="35"/>
      <c r="D63" s="29">
        <f>+D43+D55+D61</f>
        <v>21593.25</v>
      </c>
      <c r="F63" s="1"/>
    </row>
    <row r="64" spans="1:6" ht="16" x14ac:dyDescent="0.2">
      <c r="A64" s="6"/>
      <c r="C64" s="35"/>
      <c r="D64" s="15"/>
      <c r="F64" s="1"/>
    </row>
    <row r="65" spans="1:6" x14ac:dyDescent="0.2">
      <c r="A65" s="5" t="s">
        <v>28</v>
      </c>
      <c r="C65" s="34"/>
      <c r="F65" s="1"/>
    </row>
    <row r="66" spans="1:6" x14ac:dyDescent="0.2">
      <c r="A66" s="19">
        <v>8310</v>
      </c>
      <c r="B66" s="20" t="s">
        <v>29</v>
      </c>
      <c r="C66" s="21"/>
      <c r="D66" s="25">
        <v>0</v>
      </c>
      <c r="F66" s="41"/>
    </row>
    <row r="67" spans="1:6" x14ac:dyDescent="0.2">
      <c r="A67" s="2">
        <v>8410</v>
      </c>
      <c r="B67" s="3" t="s">
        <v>30</v>
      </c>
      <c r="C67" s="10"/>
      <c r="D67" s="27">
        <v>0</v>
      </c>
      <c r="F67" s="41"/>
    </row>
    <row r="68" spans="1:6" x14ac:dyDescent="0.2">
      <c r="A68" s="5" t="s">
        <v>31</v>
      </c>
      <c r="C68" s="33"/>
      <c r="D68" s="28">
        <f>SUM(D66:D67)</f>
        <v>0</v>
      </c>
      <c r="F68" s="1"/>
    </row>
    <row r="69" spans="1:6" x14ac:dyDescent="0.2">
      <c r="C69" s="34"/>
      <c r="F69" s="1"/>
    </row>
    <row r="70" spans="1:6" ht="16" thickBot="1" x14ac:dyDescent="0.25">
      <c r="A70" s="11"/>
      <c r="B70" s="12"/>
      <c r="C70" s="13"/>
      <c r="D70" s="13"/>
      <c r="F70" s="1"/>
    </row>
    <row r="71" spans="1:6" ht="16" x14ac:dyDescent="0.2">
      <c r="A71" s="6" t="s">
        <v>32</v>
      </c>
      <c r="C71" s="35"/>
      <c r="D71" s="29">
        <f>+D63+D68</f>
        <v>21593.25</v>
      </c>
      <c r="F71" s="1"/>
    </row>
    <row r="72" spans="1:6" x14ac:dyDescent="0.2">
      <c r="C72" s="8"/>
    </row>
    <row r="73" spans="1:6" ht="16" x14ac:dyDescent="0.2">
      <c r="A73" s="6" t="s">
        <v>122</v>
      </c>
      <c r="B73" s="36"/>
      <c r="C73" s="36"/>
      <c r="D73" s="15">
        <v>-8308</v>
      </c>
    </row>
  </sheetData>
  <mergeCells count="2">
    <mergeCell ref="A1:D1"/>
    <mergeCell ref="A2:D2"/>
  </mergeCells>
  <pageMargins left="0.31496062992125984" right="0" top="0.74803149606299213" bottom="0" header="0" footer="0"/>
  <pageSetup paperSize="9" fitToHeight="2" orientation="portrait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75"/>
  <sheetViews>
    <sheetView showGridLines="0" topLeftCell="A10" zoomScaleNormal="100" workbookViewId="0">
      <selection activeCell="D20" sqref="D20"/>
    </sheetView>
  </sheetViews>
  <sheetFormatPr baseColWidth="10" defaultColWidth="8.83203125" defaultRowHeight="15" x14ac:dyDescent="0.2"/>
  <cols>
    <col min="1" max="1" width="6.6640625" style="1" customWidth="1"/>
    <col min="2" max="2" width="49.6640625" customWidth="1"/>
    <col min="3" max="3" width="11.83203125" customWidth="1"/>
    <col min="4" max="4" width="12.33203125" style="4" bestFit="1" customWidth="1"/>
    <col min="6" max="6" width="45.5" bestFit="1" customWidth="1"/>
  </cols>
  <sheetData>
    <row r="1" spans="1:6" ht="9.75" customHeight="1" x14ac:dyDescent="0.2"/>
    <row r="2" spans="1:6" ht="8.25" customHeight="1" x14ac:dyDescent="0.2"/>
    <row r="3" spans="1:6" ht="29" x14ac:dyDescent="0.35">
      <c r="A3" s="133" t="s">
        <v>194</v>
      </c>
      <c r="B3" s="133"/>
      <c r="C3" s="133"/>
      <c r="D3" s="133"/>
    </row>
    <row r="4" spans="1:6" ht="29" x14ac:dyDescent="0.35">
      <c r="A4" s="133"/>
      <c r="B4" s="133"/>
      <c r="C4" s="133"/>
      <c r="D4" s="133"/>
    </row>
    <row r="6" spans="1:6" ht="41" thickBot="1" x14ac:dyDescent="0.3">
      <c r="A6" s="16" t="s">
        <v>33</v>
      </c>
      <c r="B6" s="12"/>
      <c r="C6" s="31"/>
      <c r="D6" s="30" t="s">
        <v>57</v>
      </c>
      <c r="F6" s="43" t="s">
        <v>70</v>
      </c>
    </row>
    <row r="7" spans="1:6" x14ac:dyDescent="0.2">
      <c r="A7" s="7"/>
      <c r="B7" s="8"/>
      <c r="C7" s="8"/>
      <c r="D7"/>
      <c r="F7" s="1"/>
    </row>
    <row r="8" spans="1:6" ht="16" x14ac:dyDescent="0.2">
      <c r="A8" s="6" t="s">
        <v>6</v>
      </c>
      <c r="C8" s="8"/>
      <c r="D8"/>
      <c r="F8" s="1"/>
    </row>
    <row r="9" spans="1:6" x14ac:dyDescent="0.2">
      <c r="C9" s="8"/>
      <c r="D9"/>
      <c r="F9" s="1"/>
    </row>
    <row r="10" spans="1:6" x14ac:dyDescent="0.2">
      <c r="A10" s="5" t="s">
        <v>4</v>
      </c>
      <c r="C10" s="8"/>
      <c r="D10"/>
      <c r="F10" s="1"/>
    </row>
    <row r="11" spans="1:6" x14ac:dyDescent="0.2">
      <c r="A11" s="19">
        <v>3110</v>
      </c>
      <c r="B11" s="20" t="s">
        <v>37</v>
      </c>
      <c r="C11" s="21"/>
      <c r="D11" s="25">
        <f>17*200</f>
        <v>3400</v>
      </c>
      <c r="F11" s="21" t="s">
        <v>193</v>
      </c>
    </row>
    <row r="12" spans="1:6" x14ac:dyDescent="0.2">
      <c r="A12" s="22">
        <v>3120</v>
      </c>
      <c r="B12" s="23" t="s">
        <v>38</v>
      </c>
      <c r="C12" s="21"/>
      <c r="D12" s="25">
        <f>12*1800</f>
        <v>21600</v>
      </c>
      <c r="F12" s="41" t="s">
        <v>190</v>
      </c>
    </row>
    <row r="13" spans="1:6" x14ac:dyDescent="0.2">
      <c r="A13" s="22">
        <v>3130</v>
      </c>
      <c r="B13" s="23" t="s">
        <v>54</v>
      </c>
      <c r="C13" s="24"/>
      <c r="D13" s="26">
        <v>24000</v>
      </c>
      <c r="F13" s="41" t="s">
        <v>192</v>
      </c>
    </row>
    <row r="14" spans="1:6" x14ac:dyDescent="0.2">
      <c r="A14" s="22">
        <v>3140</v>
      </c>
      <c r="B14" s="23" t="s">
        <v>55</v>
      </c>
      <c r="C14" s="21"/>
      <c r="D14" s="25">
        <v>0</v>
      </c>
      <c r="F14" s="41"/>
    </row>
    <row r="15" spans="1:6" x14ac:dyDescent="0.2">
      <c r="A15" s="22">
        <v>3210</v>
      </c>
      <c r="B15" s="23" t="s">
        <v>39</v>
      </c>
      <c r="C15" s="21"/>
      <c r="D15" s="25">
        <v>0</v>
      </c>
      <c r="F15" s="41"/>
    </row>
    <row r="16" spans="1:6" x14ac:dyDescent="0.2">
      <c r="A16" s="2">
        <v>3299</v>
      </c>
      <c r="B16" s="3" t="s">
        <v>34</v>
      </c>
      <c r="C16" s="10"/>
      <c r="D16" s="27">
        <v>10800</v>
      </c>
      <c r="F16" s="41" t="s">
        <v>197</v>
      </c>
    </row>
    <row r="17" spans="1:6" x14ac:dyDescent="0.2">
      <c r="A17" s="5" t="s">
        <v>5</v>
      </c>
      <c r="C17" s="33"/>
      <c r="D17" s="28">
        <f>SUM(D11:D16)</f>
        <v>59800</v>
      </c>
      <c r="F17" s="42"/>
    </row>
    <row r="18" spans="1:6" x14ac:dyDescent="0.2">
      <c r="C18" s="34"/>
      <c r="F18" s="1"/>
    </row>
    <row r="19" spans="1:6" x14ac:dyDescent="0.2">
      <c r="A19" s="5" t="s">
        <v>40</v>
      </c>
      <c r="C19" s="34"/>
      <c r="F19" s="1"/>
    </row>
    <row r="20" spans="1:6" x14ac:dyDescent="0.2">
      <c r="A20" s="19">
        <v>3810</v>
      </c>
      <c r="B20" s="20" t="s">
        <v>1</v>
      </c>
      <c r="C20" s="21"/>
      <c r="D20" s="25">
        <v>5000</v>
      </c>
      <c r="F20" s="41"/>
    </row>
    <row r="21" spans="1:6" x14ac:dyDescent="0.2">
      <c r="A21" s="22">
        <v>3812</v>
      </c>
      <c r="B21" s="23" t="s">
        <v>0</v>
      </c>
      <c r="C21" s="21"/>
      <c r="D21" s="25">
        <v>0</v>
      </c>
      <c r="F21" s="24"/>
    </row>
    <row r="22" spans="1:6" x14ac:dyDescent="0.2">
      <c r="A22" s="22">
        <v>3820</v>
      </c>
      <c r="B22" s="23" t="s">
        <v>2</v>
      </c>
      <c r="C22" s="21"/>
      <c r="D22" s="25">
        <v>15000</v>
      </c>
      <c r="F22" s="41"/>
    </row>
    <row r="23" spans="1:6" x14ac:dyDescent="0.2">
      <c r="A23" s="22">
        <v>3880</v>
      </c>
      <c r="B23" s="23" t="s">
        <v>3</v>
      </c>
      <c r="C23" s="21"/>
      <c r="D23" s="25">
        <v>0</v>
      </c>
      <c r="F23" s="24"/>
    </row>
    <row r="24" spans="1:6" x14ac:dyDescent="0.2">
      <c r="A24" s="2">
        <v>3990</v>
      </c>
      <c r="B24" s="18" t="s">
        <v>34</v>
      </c>
      <c r="C24" s="10"/>
      <c r="D24" s="27">
        <v>0</v>
      </c>
      <c r="F24" s="41"/>
    </row>
    <row r="25" spans="1:6" x14ac:dyDescent="0.2">
      <c r="A25" s="5" t="s">
        <v>41</v>
      </c>
      <c r="C25" s="33"/>
      <c r="D25" s="28">
        <f>SUM(D20:D24)</f>
        <v>20000</v>
      </c>
      <c r="F25" s="42"/>
    </row>
    <row r="26" spans="1:6" x14ac:dyDescent="0.2">
      <c r="C26" s="34"/>
      <c r="F26" s="1"/>
    </row>
    <row r="27" spans="1:6" ht="16" x14ac:dyDescent="0.2">
      <c r="A27" s="6" t="s">
        <v>7</v>
      </c>
      <c r="C27" s="35"/>
      <c r="D27" s="29">
        <f>+D25+D17</f>
        <v>79800</v>
      </c>
      <c r="F27" s="1"/>
    </row>
    <row r="28" spans="1:6" x14ac:dyDescent="0.2">
      <c r="C28" s="34"/>
      <c r="F28" s="1"/>
    </row>
    <row r="29" spans="1:6" x14ac:dyDescent="0.2">
      <c r="C29" s="34"/>
      <c r="F29" s="1"/>
    </row>
    <row r="30" spans="1:6" ht="16" x14ac:dyDescent="0.2">
      <c r="A30" s="6" t="s">
        <v>8</v>
      </c>
      <c r="C30" s="34"/>
      <c r="F30" s="1"/>
    </row>
    <row r="31" spans="1:6" x14ac:dyDescent="0.2">
      <c r="C31" s="34"/>
      <c r="F31" s="1"/>
    </row>
    <row r="32" spans="1:6" x14ac:dyDescent="0.2">
      <c r="A32" s="5" t="s">
        <v>9</v>
      </c>
      <c r="C32" s="34"/>
      <c r="F32" s="1"/>
    </row>
    <row r="33" spans="1:15" x14ac:dyDescent="0.2">
      <c r="A33" s="19">
        <v>4118</v>
      </c>
      <c r="B33" s="20" t="s">
        <v>42</v>
      </c>
      <c r="C33" s="21"/>
      <c r="D33" s="25">
        <v>-13000</v>
      </c>
      <c r="F33" s="41"/>
    </row>
    <row r="34" spans="1:15" x14ac:dyDescent="0.2">
      <c r="A34" s="22">
        <v>4130</v>
      </c>
      <c r="B34" s="23" t="s">
        <v>10</v>
      </c>
      <c r="C34" s="21"/>
      <c r="D34" s="25">
        <v>-5000</v>
      </c>
      <c r="F34" s="41" t="s">
        <v>130</v>
      </c>
    </row>
    <row r="35" spans="1:15" x14ac:dyDescent="0.2">
      <c r="A35" s="22">
        <v>4140</v>
      </c>
      <c r="B35" s="23" t="s">
        <v>12</v>
      </c>
      <c r="C35" s="21"/>
      <c r="D35" s="25">
        <v>-10000</v>
      </c>
      <c r="F35" s="41"/>
    </row>
    <row r="36" spans="1:15" x14ac:dyDescent="0.2">
      <c r="A36" s="22">
        <v>4210</v>
      </c>
      <c r="B36" s="23" t="s">
        <v>46</v>
      </c>
      <c r="C36" s="21"/>
      <c r="D36" s="25">
        <v>-18500</v>
      </c>
      <c r="F36" s="41" t="s">
        <v>196</v>
      </c>
      <c r="J36" s="99"/>
      <c r="K36" s="100"/>
      <c r="L36" s="100"/>
      <c r="M36" s="100"/>
    </row>
    <row r="37" spans="1:15" x14ac:dyDescent="0.2">
      <c r="A37" s="22">
        <v>4220</v>
      </c>
      <c r="B37" s="23" t="s">
        <v>47</v>
      </c>
      <c r="C37" s="21"/>
      <c r="D37" s="25">
        <v>-4000</v>
      </c>
      <c r="F37" s="41"/>
      <c r="M37" s="4"/>
      <c r="O37" t="s">
        <v>164</v>
      </c>
    </row>
    <row r="38" spans="1:15" x14ac:dyDescent="0.2">
      <c r="A38" s="22">
        <v>4270</v>
      </c>
      <c r="B38" s="23" t="s">
        <v>11</v>
      </c>
      <c r="C38" s="21"/>
      <c r="D38" s="25">
        <v>0</v>
      </c>
      <c r="F38" s="41"/>
      <c r="M38" s="4"/>
    </row>
    <row r="39" spans="1:15" x14ac:dyDescent="0.2">
      <c r="A39" s="22">
        <v>4271</v>
      </c>
      <c r="B39" s="23" t="s">
        <v>44</v>
      </c>
      <c r="C39" s="21"/>
      <c r="D39" s="25">
        <v>0</v>
      </c>
      <c r="F39" s="41"/>
      <c r="M39" s="4"/>
    </row>
    <row r="40" spans="1:15" x14ac:dyDescent="0.2">
      <c r="A40" s="22">
        <v>4895</v>
      </c>
      <c r="B40" s="23" t="s">
        <v>13</v>
      </c>
      <c r="C40" s="21"/>
      <c r="D40" s="25">
        <v>0</v>
      </c>
      <c r="F40" s="41"/>
      <c r="M40" s="4"/>
    </row>
    <row r="41" spans="1:15" x14ac:dyDescent="0.2">
      <c r="A41" s="22">
        <v>4898</v>
      </c>
      <c r="B41" s="23" t="s">
        <v>43</v>
      </c>
      <c r="C41" s="21"/>
      <c r="D41" s="25">
        <v>0</v>
      </c>
      <c r="F41" s="41"/>
      <c r="M41" s="14"/>
    </row>
    <row r="42" spans="1:15" x14ac:dyDescent="0.2">
      <c r="A42" s="2">
        <v>4899</v>
      </c>
      <c r="B42" s="3" t="s">
        <v>45</v>
      </c>
      <c r="C42" s="10"/>
      <c r="D42" s="27">
        <v>-15000</v>
      </c>
      <c r="F42" s="41" t="s">
        <v>195</v>
      </c>
    </row>
    <row r="43" spans="1:15" x14ac:dyDescent="0.2">
      <c r="A43" s="5" t="s">
        <v>14</v>
      </c>
      <c r="C43" s="33"/>
      <c r="D43" s="28">
        <f>SUM(D33:D42)</f>
        <v>-65500</v>
      </c>
      <c r="F43" s="1"/>
    </row>
    <row r="44" spans="1:15" x14ac:dyDescent="0.2">
      <c r="C44" s="34"/>
      <c r="F44" s="1"/>
    </row>
    <row r="45" spans="1:15" ht="16" x14ac:dyDescent="0.2">
      <c r="A45" s="6" t="s">
        <v>27</v>
      </c>
      <c r="C45" s="35"/>
      <c r="D45" s="29">
        <f>+D27+D43</f>
        <v>14300</v>
      </c>
      <c r="F45" s="1"/>
    </row>
    <row r="46" spans="1:15" x14ac:dyDescent="0.2">
      <c r="C46" s="34"/>
      <c r="F46" s="1"/>
    </row>
    <row r="47" spans="1:15" x14ac:dyDescent="0.2">
      <c r="A47" s="5" t="s">
        <v>15</v>
      </c>
      <c r="C47" s="34"/>
      <c r="F47" s="1"/>
    </row>
    <row r="48" spans="1:15" x14ac:dyDescent="0.2">
      <c r="A48" s="19">
        <v>5010</v>
      </c>
      <c r="B48" s="20" t="s">
        <v>16</v>
      </c>
      <c r="C48" s="21"/>
      <c r="D48" s="25">
        <v>-500</v>
      </c>
      <c r="F48" s="41" t="s">
        <v>78</v>
      </c>
    </row>
    <row r="49" spans="1:6" x14ac:dyDescent="0.2">
      <c r="A49" s="22">
        <v>5410</v>
      </c>
      <c r="B49" s="23" t="s">
        <v>17</v>
      </c>
      <c r="C49" s="21"/>
      <c r="D49" s="25">
        <v>0</v>
      </c>
      <c r="F49" s="41"/>
    </row>
    <row r="50" spans="1:6" x14ac:dyDescent="0.2">
      <c r="A50" s="22">
        <v>6110</v>
      </c>
      <c r="B50" s="23" t="s">
        <v>18</v>
      </c>
      <c r="C50" s="21"/>
      <c r="D50" s="25">
        <v>0</v>
      </c>
      <c r="F50" s="41"/>
    </row>
    <row r="51" spans="1:6" x14ac:dyDescent="0.2">
      <c r="A51" s="22">
        <v>6250</v>
      </c>
      <c r="B51" s="23" t="s">
        <v>19</v>
      </c>
      <c r="C51" s="21"/>
      <c r="D51" s="25">
        <v>0</v>
      </c>
      <c r="F51" s="41"/>
    </row>
    <row r="52" spans="1:6" x14ac:dyDescent="0.2">
      <c r="A52" s="22">
        <v>6310</v>
      </c>
      <c r="B52" s="23" t="s">
        <v>20</v>
      </c>
      <c r="C52" s="21"/>
      <c r="D52" s="25">
        <v>0</v>
      </c>
      <c r="F52" s="41"/>
    </row>
    <row r="53" spans="1:6" x14ac:dyDescent="0.2">
      <c r="A53" s="22">
        <v>6460</v>
      </c>
      <c r="B53" s="23" t="s">
        <v>48</v>
      </c>
      <c r="C53" s="21"/>
      <c r="D53" s="25">
        <v>0</v>
      </c>
      <c r="F53" s="41"/>
    </row>
    <row r="54" spans="1:6" x14ac:dyDescent="0.2">
      <c r="A54" s="22">
        <v>6540</v>
      </c>
      <c r="B54" s="23" t="s">
        <v>21</v>
      </c>
      <c r="C54" s="21"/>
      <c r="D54" s="25">
        <v>0</v>
      </c>
      <c r="F54" s="41"/>
    </row>
    <row r="55" spans="1:6" x14ac:dyDescent="0.2">
      <c r="A55" s="22">
        <v>6570</v>
      </c>
      <c r="B55" s="23" t="s">
        <v>22</v>
      </c>
      <c r="C55" s="21"/>
      <c r="D55" s="25">
        <v>0</v>
      </c>
      <c r="F55" s="41"/>
    </row>
    <row r="56" spans="1:6" x14ac:dyDescent="0.2">
      <c r="A56" s="2">
        <v>6990</v>
      </c>
      <c r="B56" s="3" t="s">
        <v>15</v>
      </c>
      <c r="C56" s="10"/>
      <c r="D56" s="27">
        <v>0</v>
      </c>
      <c r="F56" s="41"/>
    </row>
    <row r="57" spans="1:6" x14ac:dyDescent="0.2">
      <c r="A57" s="5" t="s">
        <v>23</v>
      </c>
      <c r="C57" s="33"/>
      <c r="D57" s="28">
        <f>SUM(D48:D56)</f>
        <v>-500</v>
      </c>
      <c r="F57" s="1"/>
    </row>
    <row r="58" spans="1:6" x14ac:dyDescent="0.2">
      <c r="C58" s="34"/>
      <c r="F58" s="1"/>
    </row>
    <row r="59" spans="1:6" x14ac:dyDescent="0.2">
      <c r="A59" s="5" t="s">
        <v>24</v>
      </c>
      <c r="C59" s="34"/>
      <c r="F59" s="1"/>
    </row>
    <row r="60" spans="1:6" x14ac:dyDescent="0.2">
      <c r="A60" s="19">
        <v>7130</v>
      </c>
      <c r="B60" s="20" t="s">
        <v>49</v>
      </c>
      <c r="C60" s="21"/>
      <c r="D60" s="25">
        <v>0</v>
      </c>
      <c r="F60" s="41"/>
    </row>
    <row r="61" spans="1:6" x14ac:dyDescent="0.2">
      <c r="A61" s="22">
        <v>7612</v>
      </c>
      <c r="B61" s="23" t="s">
        <v>25</v>
      </c>
      <c r="C61" s="21"/>
      <c r="D61" s="25">
        <v>0</v>
      </c>
      <c r="F61" s="41"/>
    </row>
    <row r="62" spans="1:6" x14ac:dyDescent="0.2">
      <c r="A62" s="2">
        <v>7620</v>
      </c>
      <c r="B62" s="3" t="s">
        <v>50</v>
      </c>
      <c r="C62" s="10"/>
      <c r="D62" s="27">
        <v>-2000</v>
      </c>
      <c r="F62" s="41"/>
    </row>
    <row r="63" spans="1:6" x14ac:dyDescent="0.2">
      <c r="A63" s="5" t="s">
        <v>26</v>
      </c>
      <c r="C63" s="33"/>
      <c r="D63" s="28">
        <f>SUM(D60:D62)</f>
        <v>-2000</v>
      </c>
      <c r="F63" s="1"/>
    </row>
    <row r="64" spans="1:6" x14ac:dyDescent="0.2">
      <c r="C64" s="34"/>
      <c r="F64" s="1"/>
    </row>
    <row r="65" spans="1:6" ht="16" x14ac:dyDescent="0.2">
      <c r="A65" s="6" t="s">
        <v>56</v>
      </c>
      <c r="C65" s="35"/>
      <c r="D65" s="29">
        <f>+D45+D57+D63</f>
        <v>11800</v>
      </c>
      <c r="F65" s="1"/>
    </row>
    <row r="66" spans="1:6" ht="16" x14ac:dyDescent="0.2">
      <c r="A66" s="6"/>
      <c r="C66" s="35"/>
      <c r="D66" s="15"/>
      <c r="F66" s="1"/>
    </row>
    <row r="67" spans="1:6" x14ac:dyDescent="0.2">
      <c r="A67" s="5" t="s">
        <v>28</v>
      </c>
      <c r="C67" s="34"/>
      <c r="F67" s="1"/>
    </row>
    <row r="68" spans="1:6" x14ac:dyDescent="0.2">
      <c r="A68" s="19">
        <v>8310</v>
      </c>
      <c r="B68" s="20" t="s">
        <v>29</v>
      </c>
      <c r="C68" s="21"/>
      <c r="D68" s="25">
        <v>0</v>
      </c>
      <c r="F68" s="41"/>
    </row>
    <row r="69" spans="1:6" x14ac:dyDescent="0.2">
      <c r="A69" s="2">
        <v>8410</v>
      </c>
      <c r="B69" s="3" t="s">
        <v>30</v>
      </c>
      <c r="C69" s="10"/>
      <c r="D69" s="27">
        <v>0</v>
      </c>
      <c r="F69" s="41"/>
    </row>
    <row r="70" spans="1:6" x14ac:dyDescent="0.2">
      <c r="A70" s="5" t="s">
        <v>31</v>
      </c>
      <c r="C70" s="33"/>
      <c r="D70" s="28">
        <f>SUM(D68:D69)</f>
        <v>0</v>
      </c>
      <c r="F70" s="1"/>
    </row>
    <row r="71" spans="1:6" x14ac:dyDescent="0.2">
      <c r="C71" s="34"/>
      <c r="F71" s="1"/>
    </row>
    <row r="72" spans="1:6" ht="16" thickBot="1" x14ac:dyDescent="0.25">
      <c r="A72" s="11"/>
      <c r="B72" s="12"/>
      <c r="C72" s="13"/>
      <c r="D72" s="13"/>
      <c r="F72" s="1"/>
    </row>
    <row r="73" spans="1:6" ht="16" x14ac:dyDescent="0.2">
      <c r="A73" s="6" t="s">
        <v>32</v>
      </c>
      <c r="C73" s="35"/>
      <c r="D73" s="29">
        <f>+D65+D70</f>
        <v>11800</v>
      </c>
      <c r="F73" s="1"/>
    </row>
    <row r="74" spans="1:6" x14ac:dyDescent="0.2">
      <c r="C74" s="8"/>
    </row>
    <row r="75" spans="1:6" ht="16" x14ac:dyDescent="0.2">
      <c r="A75" s="6" t="s">
        <v>191</v>
      </c>
      <c r="B75" s="36"/>
      <c r="C75" s="36"/>
      <c r="D75" s="15">
        <v>-80</v>
      </c>
    </row>
  </sheetData>
  <mergeCells count="2">
    <mergeCell ref="A3:D3"/>
    <mergeCell ref="A4:D4"/>
  </mergeCells>
  <pageMargins left="0.31496062992125984" right="0" top="0.74803149606299213" bottom="0" header="0" footer="0"/>
  <pageSetup paperSize="9" fitToHeight="2" orientation="portrait" r:id="rId1"/>
  <rowBreaks count="1" manualBreakCount="1">
    <brk id="45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5"/>
  <sheetViews>
    <sheetView showGridLines="0" topLeftCell="A46" zoomScaleNormal="100" workbookViewId="0">
      <selection activeCell="C78" sqref="C78"/>
    </sheetView>
  </sheetViews>
  <sheetFormatPr baseColWidth="10" defaultColWidth="8.83203125" defaultRowHeight="15" x14ac:dyDescent="0.2"/>
  <cols>
    <col min="1" max="1" width="6.6640625" style="1" customWidth="1"/>
    <col min="2" max="2" width="49.6640625" customWidth="1"/>
    <col min="3" max="3" width="11.83203125" customWidth="1"/>
    <col min="4" max="4" width="12.33203125" style="4" bestFit="1" customWidth="1"/>
    <col min="6" max="6" width="45.5" hidden="1" customWidth="1"/>
  </cols>
  <sheetData>
    <row r="1" spans="1:6" ht="29" x14ac:dyDescent="0.35">
      <c r="A1" s="133" t="s">
        <v>182</v>
      </c>
      <c r="B1" s="133"/>
      <c r="C1" s="133"/>
      <c r="D1" s="133"/>
      <c r="E1" s="133"/>
    </row>
    <row r="2" spans="1:6" ht="8.25" customHeight="1" x14ac:dyDescent="0.2"/>
    <row r="4" spans="1:6" ht="41" thickBot="1" x14ac:dyDescent="0.3">
      <c r="A4" s="16" t="s">
        <v>33</v>
      </c>
      <c r="B4" s="12"/>
      <c r="C4" s="31" t="s">
        <v>176</v>
      </c>
      <c r="D4" s="30" t="s">
        <v>57</v>
      </c>
      <c r="E4" s="112" t="s">
        <v>180</v>
      </c>
      <c r="F4" s="43" t="s">
        <v>70</v>
      </c>
    </row>
    <row r="5" spans="1:6" x14ac:dyDescent="0.2">
      <c r="A5" s="7"/>
      <c r="B5" s="8"/>
      <c r="C5" s="8"/>
      <c r="D5"/>
      <c r="E5" s="113"/>
      <c r="F5" s="1"/>
    </row>
    <row r="6" spans="1:6" ht="16" x14ac:dyDescent="0.2">
      <c r="A6" s="6" t="s">
        <v>6</v>
      </c>
      <c r="C6" s="8"/>
      <c r="D6"/>
      <c r="E6" s="113"/>
      <c r="F6" s="1"/>
    </row>
    <row r="7" spans="1:6" ht="6.75" customHeight="1" x14ac:dyDescent="0.2">
      <c r="C7" s="8"/>
      <c r="D7"/>
      <c r="E7" s="113"/>
      <c r="F7" s="1"/>
    </row>
    <row r="8" spans="1:6" x14ac:dyDescent="0.2">
      <c r="A8" s="5" t="s">
        <v>4</v>
      </c>
      <c r="C8" s="8"/>
      <c r="D8"/>
      <c r="E8" s="113"/>
      <c r="F8" s="1"/>
    </row>
    <row r="9" spans="1:6" x14ac:dyDescent="0.2">
      <c r="A9" s="19">
        <v>3110</v>
      </c>
      <c r="B9" s="20" t="s">
        <v>37</v>
      </c>
      <c r="C9" s="21">
        <v>6400</v>
      </c>
      <c r="D9" s="25">
        <f>+(28+8)*200</f>
        <v>7200</v>
      </c>
      <c r="E9" s="114">
        <f>+C9-D9</f>
        <v>-800</v>
      </c>
      <c r="F9" s="21" t="s">
        <v>137</v>
      </c>
    </row>
    <row r="10" spans="1:6" x14ac:dyDescent="0.2">
      <c r="A10" s="22">
        <v>3120</v>
      </c>
      <c r="B10" s="23" t="s">
        <v>38</v>
      </c>
      <c r="C10" s="21">
        <v>52200</v>
      </c>
      <c r="D10" s="25">
        <f>28*1800</f>
        <v>50400</v>
      </c>
      <c r="E10" s="114">
        <f t="shared" ref="E10:E15" si="0">+C10-D10</f>
        <v>1800</v>
      </c>
      <c r="F10" s="41" t="s">
        <v>138</v>
      </c>
    </row>
    <row r="11" spans="1:6" x14ac:dyDescent="0.2">
      <c r="A11" s="22">
        <v>3130</v>
      </c>
      <c r="B11" s="23" t="s">
        <v>54</v>
      </c>
      <c r="C11" s="24">
        <v>200</v>
      </c>
      <c r="D11" s="26">
        <f>25000+5840</f>
        <v>30840</v>
      </c>
      <c r="E11" s="114">
        <f t="shared" si="0"/>
        <v>-30640</v>
      </c>
      <c r="F11" s="41" t="s">
        <v>114</v>
      </c>
    </row>
    <row r="12" spans="1:6" x14ac:dyDescent="0.2">
      <c r="A12" s="22">
        <v>3140</v>
      </c>
      <c r="B12" s="23" t="s">
        <v>55</v>
      </c>
      <c r="C12" s="21">
        <v>30073</v>
      </c>
      <c r="D12" s="25">
        <f>(16*750)+(11*225)+(1*800)</f>
        <v>15275</v>
      </c>
      <c r="E12" s="114">
        <f t="shared" si="0"/>
        <v>14798</v>
      </c>
      <c r="F12" s="41" t="s">
        <v>152</v>
      </c>
    </row>
    <row r="13" spans="1:6" x14ac:dyDescent="0.2">
      <c r="A13" s="22">
        <v>3150</v>
      </c>
      <c r="B13" s="23" t="s">
        <v>183</v>
      </c>
      <c r="C13" s="21">
        <v>31200</v>
      </c>
      <c r="D13" s="25">
        <v>0</v>
      </c>
      <c r="E13" s="114">
        <f t="shared" si="0"/>
        <v>31200</v>
      </c>
      <c r="F13" s="41"/>
    </row>
    <row r="14" spans="1:6" x14ac:dyDescent="0.2">
      <c r="A14" s="22">
        <v>3210</v>
      </c>
      <c r="B14" s="23" t="s">
        <v>39</v>
      </c>
      <c r="C14" s="21">
        <v>30284</v>
      </c>
      <c r="D14" s="25">
        <f>17284+5000+3000+5000</f>
        <v>30284</v>
      </c>
      <c r="E14" s="114">
        <f t="shared" si="0"/>
        <v>0</v>
      </c>
      <c r="F14" s="41" t="s">
        <v>153</v>
      </c>
    </row>
    <row r="15" spans="1:6" x14ac:dyDescent="0.2">
      <c r="A15" s="2">
        <v>3299</v>
      </c>
      <c r="B15" s="3" t="s">
        <v>34</v>
      </c>
      <c r="C15" s="10">
        <v>0</v>
      </c>
      <c r="D15" s="27">
        <v>0</v>
      </c>
      <c r="E15" s="123">
        <f t="shared" si="0"/>
        <v>0</v>
      </c>
      <c r="F15" s="41"/>
    </row>
    <row r="16" spans="1:6" x14ac:dyDescent="0.2">
      <c r="A16" s="5" t="s">
        <v>5</v>
      </c>
      <c r="C16" s="28">
        <f>SUM(C9:C15)</f>
        <v>150357</v>
      </c>
      <c r="D16" s="28">
        <f>SUM(D9:D15)</f>
        <v>133999</v>
      </c>
      <c r="E16" s="117">
        <f>SUM(E9:E15)</f>
        <v>16358</v>
      </c>
      <c r="F16" s="42"/>
    </row>
    <row r="17" spans="1:6" ht="6.75" customHeight="1" x14ac:dyDescent="0.2">
      <c r="C17" s="34"/>
      <c r="E17" s="118"/>
      <c r="F17" s="1"/>
    </row>
    <row r="18" spans="1:6" x14ac:dyDescent="0.2">
      <c r="A18" s="5" t="s">
        <v>40</v>
      </c>
      <c r="C18" s="34"/>
      <c r="E18" s="118"/>
      <c r="F18" s="1"/>
    </row>
    <row r="19" spans="1:6" x14ac:dyDescent="0.2">
      <c r="A19" s="19">
        <v>3810</v>
      </c>
      <c r="B19" s="20" t="s">
        <v>1</v>
      </c>
      <c r="C19" s="21">
        <v>3185</v>
      </c>
      <c r="D19" s="25">
        <v>4515</v>
      </c>
      <c r="E19" s="114">
        <f>+C19-D19</f>
        <v>-1330</v>
      </c>
      <c r="F19" s="41"/>
    </row>
    <row r="20" spans="1:6" x14ac:dyDescent="0.2">
      <c r="A20" s="22">
        <v>3812</v>
      </c>
      <c r="B20" s="23" t="s">
        <v>0</v>
      </c>
      <c r="C20" s="21">
        <v>0</v>
      </c>
      <c r="D20" s="25">
        <v>0</v>
      </c>
      <c r="E20" s="114">
        <f t="shared" ref="E20:E23" si="1">+C20-D20</f>
        <v>0</v>
      </c>
      <c r="F20" s="24"/>
    </row>
    <row r="21" spans="1:6" x14ac:dyDescent="0.2">
      <c r="A21" s="22">
        <v>3820</v>
      </c>
      <c r="B21" s="23" t="s">
        <v>2</v>
      </c>
      <c r="C21" s="21">
        <v>14776</v>
      </c>
      <c r="D21" s="25">
        <v>18978</v>
      </c>
      <c r="E21" s="114">
        <f t="shared" si="1"/>
        <v>-4202</v>
      </c>
      <c r="F21" s="41"/>
    </row>
    <row r="22" spans="1:6" x14ac:dyDescent="0.2">
      <c r="A22" s="22">
        <v>3880</v>
      </c>
      <c r="B22" s="23" t="s">
        <v>3</v>
      </c>
      <c r="C22" s="21">
        <v>0</v>
      </c>
      <c r="D22" s="25">
        <v>0</v>
      </c>
      <c r="E22" s="114">
        <f t="shared" si="1"/>
        <v>0</v>
      </c>
      <c r="F22" s="24"/>
    </row>
    <row r="23" spans="1:6" x14ac:dyDescent="0.2">
      <c r="A23" s="2">
        <v>3990</v>
      </c>
      <c r="B23" s="18" t="s">
        <v>34</v>
      </c>
      <c r="C23" s="10">
        <v>0</v>
      </c>
      <c r="D23" s="27">
        <v>0</v>
      </c>
      <c r="E23" s="116">
        <f t="shared" si="1"/>
        <v>0</v>
      </c>
      <c r="F23" s="41"/>
    </row>
    <row r="24" spans="1:6" x14ac:dyDescent="0.2">
      <c r="A24" s="5" t="s">
        <v>41</v>
      </c>
      <c r="C24" s="28">
        <f>SUM(C19:C23)</f>
        <v>17961</v>
      </c>
      <c r="D24" s="28">
        <f>SUM(D19:D23)</f>
        <v>23493</v>
      </c>
      <c r="E24" s="117">
        <f>SUM(E19:E23)</f>
        <v>-5532</v>
      </c>
      <c r="F24" s="42"/>
    </row>
    <row r="25" spans="1:6" ht="6.75" customHeight="1" x14ac:dyDescent="0.2">
      <c r="C25" s="4"/>
      <c r="E25" s="118"/>
      <c r="F25" s="1"/>
    </row>
    <row r="26" spans="1:6" ht="16" x14ac:dyDescent="0.2">
      <c r="A26" s="6" t="s">
        <v>7</v>
      </c>
      <c r="C26" s="29">
        <f>+C24+C16</f>
        <v>168318</v>
      </c>
      <c r="D26" s="29">
        <f>+D24+D16</f>
        <v>157492</v>
      </c>
      <c r="E26" s="119">
        <f>+E24+E16</f>
        <v>10826</v>
      </c>
      <c r="F26" s="1"/>
    </row>
    <row r="27" spans="1:6" ht="6.75" customHeight="1" x14ac:dyDescent="0.2">
      <c r="C27" s="34"/>
      <c r="E27" s="118"/>
      <c r="F27" s="1"/>
    </row>
    <row r="28" spans="1:6" ht="16" x14ac:dyDescent="0.2">
      <c r="A28" s="6" t="s">
        <v>8</v>
      </c>
      <c r="C28" s="34"/>
      <c r="E28" s="118"/>
      <c r="F28" s="1"/>
    </row>
    <row r="29" spans="1:6" ht="6.75" customHeight="1" x14ac:dyDescent="0.2">
      <c r="C29" s="34"/>
      <c r="E29" s="118"/>
      <c r="F29" s="1"/>
    </row>
    <row r="30" spans="1:6" x14ac:dyDescent="0.2">
      <c r="A30" s="5" t="s">
        <v>9</v>
      </c>
      <c r="C30" s="34"/>
      <c r="E30" s="118"/>
      <c r="F30" s="1"/>
    </row>
    <row r="31" spans="1:6" x14ac:dyDescent="0.2">
      <c r="A31" s="19">
        <v>4118</v>
      </c>
      <c r="B31" s="20" t="s">
        <v>42</v>
      </c>
      <c r="C31" s="21">
        <v>-9602.6</v>
      </c>
      <c r="D31" s="25">
        <v>-10000</v>
      </c>
      <c r="E31" s="114">
        <f t="shared" ref="E31:E40" si="2">+C31-D31</f>
        <v>397.39999999999964</v>
      </c>
      <c r="F31" s="41" t="s">
        <v>140</v>
      </c>
    </row>
    <row r="32" spans="1:6" x14ac:dyDescent="0.2">
      <c r="A32" s="22">
        <v>4130</v>
      </c>
      <c r="B32" s="23" t="s">
        <v>10</v>
      </c>
      <c r="C32" s="21">
        <v>-13924</v>
      </c>
      <c r="D32" s="25">
        <v>-10000</v>
      </c>
      <c r="E32" s="114">
        <f t="shared" si="2"/>
        <v>-3924</v>
      </c>
      <c r="F32" s="41" t="s">
        <v>130</v>
      </c>
    </row>
    <row r="33" spans="1:12" x14ac:dyDescent="0.2">
      <c r="A33" s="22">
        <v>4140</v>
      </c>
      <c r="B33" s="23" t="s">
        <v>12</v>
      </c>
      <c r="C33" s="21">
        <v>-114068</v>
      </c>
      <c r="D33" s="25">
        <v>-105000</v>
      </c>
      <c r="E33" s="114">
        <f t="shared" si="2"/>
        <v>-9068</v>
      </c>
      <c r="F33" s="41" t="s">
        <v>139</v>
      </c>
    </row>
    <row r="34" spans="1:12" x14ac:dyDescent="0.2">
      <c r="A34" s="22">
        <v>4210</v>
      </c>
      <c r="B34" s="23" t="s">
        <v>46</v>
      </c>
      <c r="C34" s="21">
        <v>-61775</v>
      </c>
      <c r="D34" s="25">
        <f>-(15*1500)-5840</f>
        <v>-28340</v>
      </c>
      <c r="E34" s="114">
        <f t="shared" si="2"/>
        <v>-33435</v>
      </c>
      <c r="F34" s="41" t="s">
        <v>141</v>
      </c>
      <c r="I34" s="99" t="s">
        <v>166</v>
      </c>
      <c r="J34" s="100" t="s">
        <v>160</v>
      </c>
      <c r="K34" s="100" t="s">
        <v>161</v>
      </c>
      <c r="L34" s="100" t="s">
        <v>163</v>
      </c>
    </row>
    <row r="35" spans="1:12" x14ac:dyDescent="0.2">
      <c r="A35" s="22">
        <v>4220</v>
      </c>
      <c r="B35" s="23" t="s">
        <v>47</v>
      </c>
      <c r="C35" s="21">
        <v>-5040</v>
      </c>
      <c r="D35" s="25">
        <f>-(7*4)*180</f>
        <v>-5040</v>
      </c>
      <c r="E35" s="114">
        <f t="shared" si="2"/>
        <v>0</v>
      </c>
      <c r="F35" s="41" t="s">
        <v>108</v>
      </c>
      <c r="I35" t="s">
        <v>157</v>
      </c>
      <c r="J35">
        <v>25</v>
      </c>
      <c r="K35">
        <f>33-J35</f>
        <v>8</v>
      </c>
      <c r="L35" s="4">
        <f>+J35*1200</f>
        <v>30000</v>
      </c>
    </row>
    <row r="36" spans="1:12" x14ac:dyDescent="0.2">
      <c r="A36" s="22">
        <v>4270</v>
      </c>
      <c r="B36" s="23" t="s">
        <v>11</v>
      </c>
      <c r="C36" s="21">
        <v>0</v>
      </c>
      <c r="D36" s="25">
        <v>0</v>
      </c>
      <c r="E36" s="114">
        <f t="shared" si="2"/>
        <v>0</v>
      </c>
      <c r="F36" s="41"/>
      <c r="I36" t="s">
        <v>158</v>
      </c>
      <c r="L36" s="4">
        <f>-1400*3</f>
        <v>-4200</v>
      </c>
    </row>
    <row r="37" spans="1:12" x14ac:dyDescent="0.2">
      <c r="A37" s="22">
        <v>4271</v>
      </c>
      <c r="B37" s="23" t="s">
        <v>44</v>
      </c>
      <c r="C37" s="21">
        <v>0</v>
      </c>
      <c r="D37" s="25">
        <v>0</v>
      </c>
      <c r="E37" s="114">
        <f t="shared" si="2"/>
        <v>0</v>
      </c>
      <c r="F37" s="41"/>
      <c r="I37" t="s">
        <v>167</v>
      </c>
      <c r="L37" s="4">
        <f>-36300+13200</f>
        <v>-23100</v>
      </c>
    </row>
    <row r="38" spans="1:12" x14ac:dyDescent="0.2">
      <c r="A38" s="22">
        <v>4895</v>
      </c>
      <c r="B38" s="23" t="s">
        <v>13</v>
      </c>
      <c r="C38" s="21">
        <v>0</v>
      </c>
      <c r="D38" s="25">
        <v>0</v>
      </c>
      <c r="E38" s="114">
        <f t="shared" si="2"/>
        <v>0</v>
      </c>
      <c r="F38" s="41"/>
      <c r="I38" t="s">
        <v>159</v>
      </c>
      <c r="L38" s="4"/>
    </row>
    <row r="39" spans="1:12" x14ac:dyDescent="0.2">
      <c r="A39" s="22">
        <v>4898</v>
      </c>
      <c r="B39" s="23" t="s">
        <v>43</v>
      </c>
      <c r="C39" s="21">
        <v>0</v>
      </c>
      <c r="D39" s="25">
        <v>0</v>
      </c>
      <c r="E39" s="114">
        <f t="shared" si="2"/>
        <v>0</v>
      </c>
      <c r="F39" s="41"/>
      <c r="I39" t="s">
        <v>162</v>
      </c>
      <c r="L39" s="14">
        <f>SUM(L35:L38)</f>
        <v>2700</v>
      </c>
    </row>
    <row r="40" spans="1:12" x14ac:dyDescent="0.2">
      <c r="A40" s="2">
        <v>4899</v>
      </c>
      <c r="B40" s="3" t="s">
        <v>45</v>
      </c>
      <c r="C40" s="10">
        <v>-2180</v>
      </c>
      <c r="D40" s="27">
        <v>0</v>
      </c>
      <c r="E40" s="116">
        <f t="shared" si="2"/>
        <v>-2180</v>
      </c>
      <c r="F40" s="41"/>
    </row>
    <row r="41" spans="1:12" x14ac:dyDescent="0.2">
      <c r="A41" s="5" t="s">
        <v>14</v>
      </c>
      <c r="C41" s="28">
        <f>SUM(C31:C40)</f>
        <v>-206589.6</v>
      </c>
      <c r="D41" s="28">
        <f>SUM(D31:D40)</f>
        <v>-158380</v>
      </c>
      <c r="E41" s="117">
        <f>SUM(E31:E40)</f>
        <v>-48209.599999999999</v>
      </c>
      <c r="F41" s="1"/>
    </row>
    <row r="42" spans="1:12" ht="6.75" customHeight="1" x14ac:dyDescent="0.2">
      <c r="C42" s="34"/>
      <c r="E42" s="118"/>
      <c r="F42" s="1"/>
    </row>
    <row r="43" spans="1:12" ht="16" x14ac:dyDescent="0.2">
      <c r="A43" s="6" t="s">
        <v>27</v>
      </c>
      <c r="C43" s="29">
        <f>+C26+C41</f>
        <v>-38271.600000000006</v>
      </c>
      <c r="D43" s="29">
        <f>+D26+D41</f>
        <v>-888</v>
      </c>
      <c r="E43" s="119">
        <f>+E26+E41</f>
        <v>-37383.599999999999</v>
      </c>
      <c r="F43" s="1"/>
    </row>
    <row r="44" spans="1:12" ht="6.75" customHeight="1" x14ac:dyDescent="0.2">
      <c r="C44" s="34"/>
      <c r="E44" s="118"/>
      <c r="F44" s="1"/>
    </row>
    <row r="45" spans="1:12" x14ac:dyDescent="0.2">
      <c r="A45" s="5" t="s">
        <v>15</v>
      </c>
      <c r="C45" s="34"/>
      <c r="E45" s="118"/>
      <c r="F45" s="1"/>
    </row>
    <row r="46" spans="1:12" x14ac:dyDescent="0.2">
      <c r="A46" s="19">
        <v>5010</v>
      </c>
      <c r="B46" s="20" t="s">
        <v>16</v>
      </c>
      <c r="C46" s="21">
        <v>0</v>
      </c>
      <c r="D46" s="25">
        <v>-500</v>
      </c>
      <c r="E46" s="114">
        <f t="shared" ref="E46:E54" si="3">+C46-D46</f>
        <v>500</v>
      </c>
      <c r="F46" s="41" t="s">
        <v>78</v>
      </c>
    </row>
    <row r="47" spans="1:12" x14ac:dyDescent="0.2">
      <c r="A47" s="22">
        <v>5410</v>
      </c>
      <c r="B47" s="23" t="s">
        <v>17</v>
      </c>
      <c r="C47" s="21">
        <v>0</v>
      </c>
      <c r="D47" s="25">
        <v>0</v>
      </c>
      <c r="E47" s="114">
        <f t="shared" si="3"/>
        <v>0</v>
      </c>
      <c r="F47" s="41"/>
    </row>
    <row r="48" spans="1:12" x14ac:dyDescent="0.2">
      <c r="A48" s="22">
        <v>6110</v>
      </c>
      <c r="B48" s="23" t="s">
        <v>18</v>
      </c>
      <c r="C48" s="21">
        <v>0</v>
      </c>
      <c r="D48" s="25">
        <v>0</v>
      </c>
      <c r="E48" s="114">
        <f t="shared" si="3"/>
        <v>0</v>
      </c>
      <c r="F48" s="41"/>
    </row>
    <row r="49" spans="1:6" x14ac:dyDescent="0.2">
      <c r="A49" s="22">
        <v>6250</v>
      </c>
      <c r="B49" s="23" t="s">
        <v>19</v>
      </c>
      <c r="C49" s="21">
        <v>0</v>
      </c>
      <c r="D49" s="25">
        <v>0</v>
      </c>
      <c r="E49" s="114">
        <f t="shared" si="3"/>
        <v>0</v>
      </c>
      <c r="F49" s="41"/>
    </row>
    <row r="50" spans="1:6" x14ac:dyDescent="0.2">
      <c r="A50" s="22">
        <v>6310</v>
      </c>
      <c r="B50" s="23" t="s">
        <v>20</v>
      </c>
      <c r="C50" s="21">
        <v>0</v>
      </c>
      <c r="D50" s="25">
        <v>0</v>
      </c>
      <c r="E50" s="114">
        <f t="shared" si="3"/>
        <v>0</v>
      </c>
      <c r="F50" s="41"/>
    </row>
    <row r="51" spans="1:6" x14ac:dyDescent="0.2">
      <c r="A51" s="22">
        <v>6460</v>
      </c>
      <c r="B51" s="23" t="s">
        <v>48</v>
      </c>
      <c r="C51" s="21">
        <v>0</v>
      </c>
      <c r="D51" s="25">
        <v>0</v>
      </c>
      <c r="E51" s="114">
        <f t="shared" si="3"/>
        <v>0</v>
      </c>
      <c r="F51" s="41"/>
    </row>
    <row r="52" spans="1:6" x14ac:dyDescent="0.2">
      <c r="A52" s="22">
        <v>6540</v>
      </c>
      <c r="B52" s="23" t="s">
        <v>21</v>
      </c>
      <c r="C52" s="21">
        <v>0</v>
      </c>
      <c r="D52" s="25">
        <v>0</v>
      </c>
      <c r="E52" s="114">
        <f t="shared" si="3"/>
        <v>0</v>
      </c>
      <c r="F52" s="41"/>
    </row>
    <row r="53" spans="1:6" x14ac:dyDescent="0.2">
      <c r="A53" s="22">
        <v>6570</v>
      </c>
      <c r="B53" s="23" t="s">
        <v>22</v>
      </c>
      <c r="C53" s="21">
        <v>0</v>
      </c>
      <c r="D53" s="25">
        <v>0</v>
      </c>
      <c r="E53" s="114">
        <f t="shared" si="3"/>
        <v>0</v>
      </c>
      <c r="F53" s="41"/>
    </row>
    <row r="54" spans="1:6" x14ac:dyDescent="0.2">
      <c r="A54" s="2">
        <v>6990</v>
      </c>
      <c r="B54" s="3" t="s">
        <v>15</v>
      </c>
      <c r="C54" s="10">
        <v>0</v>
      </c>
      <c r="D54" s="27">
        <v>0</v>
      </c>
      <c r="E54" s="116">
        <f t="shared" si="3"/>
        <v>0</v>
      </c>
      <c r="F54" s="41"/>
    </row>
    <row r="55" spans="1:6" x14ac:dyDescent="0.2">
      <c r="A55" s="5" t="s">
        <v>23</v>
      </c>
      <c r="C55" s="28">
        <f>SUM(C46:C54)</f>
        <v>0</v>
      </c>
      <c r="D55" s="28">
        <f>SUM(D46:D54)</f>
        <v>-500</v>
      </c>
      <c r="E55" s="117">
        <f>SUM(E46:E54)</f>
        <v>500</v>
      </c>
      <c r="F55" s="1"/>
    </row>
    <row r="56" spans="1:6" ht="6.75" customHeight="1" x14ac:dyDescent="0.2">
      <c r="C56" s="34"/>
      <c r="E56" s="118"/>
      <c r="F56" s="1"/>
    </row>
    <row r="57" spans="1:6" x14ac:dyDescent="0.2">
      <c r="A57" s="5" t="s">
        <v>24</v>
      </c>
      <c r="C57" s="34"/>
      <c r="E57" s="118"/>
      <c r="F57" s="1"/>
    </row>
    <row r="58" spans="1:6" x14ac:dyDescent="0.2">
      <c r="A58" s="19">
        <v>7130</v>
      </c>
      <c r="B58" s="20" t="s">
        <v>49</v>
      </c>
      <c r="C58" s="21">
        <v>0</v>
      </c>
      <c r="D58" s="25">
        <v>0</v>
      </c>
      <c r="E58" s="114">
        <f t="shared" ref="E58:E60" si="4">+C58-D58</f>
        <v>0</v>
      </c>
      <c r="F58" s="41"/>
    </row>
    <row r="59" spans="1:6" x14ac:dyDescent="0.2">
      <c r="A59" s="22">
        <v>7612</v>
      </c>
      <c r="B59" s="23" t="s">
        <v>25</v>
      </c>
      <c r="C59" s="21">
        <v>0</v>
      </c>
      <c r="D59" s="25">
        <v>0</v>
      </c>
      <c r="E59" s="114">
        <f t="shared" si="4"/>
        <v>0</v>
      </c>
      <c r="F59" s="41"/>
    </row>
    <row r="60" spans="1:6" x14ac:dyDescent="0.2">
      <c r="A60" s="2">
        <v>7620</v>
      </c>
      <c r="B60" s="3" t="s">
        <v>50</v>
      </c>
      <c r="C60" s="10">
        <v>0</v>
      </c>
      <c r="D60" s="27">
        <v>-2000</v>
      </c>
      <c r="E60" s="116">
        <f t="shared" si="4"/>
        <v>2000</v>
      </c>
      <c r="F60" s="41"/>
    </row>
    <row r="61" spans="1:6" x14ac:dyDescent="0.2">
      <c r="A61" s="5" t="s">
        <v>26</v>
      </c>
      <c r="C61" s="28">
        <f>SUM(C58:C60)</f>
        <v>0</v>
      </c>
      <c r="D61" s="28">
        <f>SUM(D58:D60)</f>
        <v>-2000</v>
      </c>
      <c r="E61" s="117">
        <f>SUM(E58:E60)</f>
        <v>2000</v>
      </c>
      <c r="F61" s="1"/>
    </row>
    <row r="62" spans="1:6" ht="6.75" customHeight="1" x14ac:dyDescent="0.2">
      <c r="C62" s="34"/>
      <c r="E62" s="118"/>
      <c r="F62" s="1"/>
    </row>
    <row r="63" spans="1:6" ht="16" x14ac:dyDescent="0.2">
      <c r="A63" s="6" t="s">
        <v>56</v>
      </c>
      <c r="C63" s="29">
        <f>+C43+C55+C61</f>
        <v>-38271.600000000006</v>
      </c>
      <c r="D63" s="29">
        <f>+D43+D55+D61</f>
        <v>-3388</v>
      </c>
      <c r="E63" s="119">
        <f>+E43+E55+E61</f>
        <v>-34883.599999999999</v>
      </c>
      <c r="F63" s="1"/>
    </row>
    <row r="64" spans="1:6" ht="6.75" customHeight="1" x14ac:dyDescent="0.2">
      <c r="A64" s="6"/>
      <c r="C64" s="35"/>
      <c r="D64" s="15"/>
      <c r="E64" s="120"/>
      <c r="F64" s="1"/>
    </row>
    <row r="65" spans="1:6" x14ac:dyDescent="0.2">
      <c r="A65" s="5" t="s">
        <v>28</v>
      </c>
      <c r="C65" s="34"/>
      <c r="E65" s="118"/>
      <c r="F65" s="1"/>
    </row>
    <row r="66" spans="1:6" x14ac:dyDescent="0.2">
      <c r="A66" s="19">
        <v>8310</v>
      </c>
      <c r="B66" s="20" t="s">
        <v>29</v>
      </c>
      <c r="C66" s="21">
        <v>0</v>
      </c>
      <c r="D66" s="25">
        <v>0</v>
      </c>
      <c r="E66" s="114">
        <f t="shared" ref="E66:E67" si="5">+C66-D66</f>
        <v>0</v>
      </c>
      <c r="F66" s="41"/>
    </row>
    <row r="67" spans="1:6" x14ac:dyDescent="0.2">
      <c r="A67" s="2">
        <v>8410</v>
      </c>
      <c r="B67" s="3" t="s">
        <v>30</v>
      </c>
      <c r="C67" s="10">
        <v>0</v>
      </c>
      <c r="D67" s="27">
        <v>0</v>
      </c>
      <c r="E67" s="116">
        <f t="shared" si="5"/>
        <v>0</v>
      </c>
      <c r="F67" s="41"/>
    </row>
    <row r="68" spans="1:6" x14ac:dyDescent="0.2">
      <c r="A68" s="5" t="s">
        <v>31</v>
      </c>
      <c r="C68" s="28">
        <f>SUM(C66:C67)</f>
        <v>0</v>
      </c>
      <c r="D68" s="28">
        <f>SUM(D66:D67)</f>
        <v>0</v>
      </c>
      <c r="E68" s="117">
        <f>SUM(E66:E67)</f>
        <v>0</v>
      </c>
      <c r="F68" s="1"/>
    </row>
    <row r="69" spans="1:6" ht="6" customHeight="1" x14ac:dyDescent="0.2">
      <c r="C69" s="34"/>
      <c r="E69" s="118"/>
      <c r="F69" s="1"/>
    </row>
    <row r="70" spans="1:6" ht="16" thickBot="1" x14ac:dyDescent="0.25">
      <c r="A70" s="11"/>
      <c r="B70" s="12"/>
      <c r="C70" s="13"/>
      <c r="D70" s="13"/>
      <c r="E70" s="121"/>
      <c r="F70" s="1"/>
    </row>
    <row r="71" spans="1:6" ht="16" x14ac:dyDescent="0.2">
      <c r="A71" s="6" t="s">
        <v>32</v>
      </c>
      <c r="C71" s="29">
        <f>+C63+C68</f>
        <v>-38271.600000000006</v>
      </c>
      <c r="D71" s="29">
        <f>+D63+D68</f>
        <v>-3388</v>
      </c>
      <c r="E71" s="119">
        <f>+E63+E68</f>
        <v>-34883.599999999999</v>
      </c>
      <c r="F71" s="1"/>
    </row>
    <row r="72" spans="1:6" ht="6.75" customHeight="1" x14ac:dyDescent="0.2">
      <c r="C72" s="8"/>
      <c r="E72" s="118"/>
    </row>
    <row r="73" spans="1:6" ht="16" x14ac:dyDescent="0.2">
      <c r="A73" s="6" t="s">
        <v>177</v>
      </c>
      <c r="B73" s="36"/>
      <c r="C73" s="15">
        <v>27727</v>
      </c>
      <c r="D73" s="15">
        <v>-8813</v>
      </c>
      <c r="E73" s="120">
        <v>-8813</v>
      </c>
    </row>
    <row r="74" spans="1:6" ht="6.75" customHeight="1" x14ac:dyDescent="0.2"/>
    <row r="75" spans="1:6" ht="16" x14ac:dyDescent="0.2">
      <c r="A75" s="109" t="s">
        <v>178</v>
      </c>
      <c r="B75" s="110"/>
      <c r="C75" s="111">
        <f>+C73+C71</f>
        <v>-10544.600000000006</v>
      </c>
      <c r="D75" s="111">
        <f>+D73+D71</f>
        <v>-12201</v>
      </c>
      <c r="E75" s="122">
        <f>+C75-D75</f>
        <v>1656.3999999999942</v>
      </c>
    </row>
  </sheetData>
  <mergeCells count="1">
    <mergeCell ref="A1:E1"/>
  </mergeCells>
  <pageMargins left="0.31496062992125984" right="0" top="0.74803149606299213" bottom="0" header="0" footer="0"/>
  <pageSetup paperSize="9" fitToHeight="2" orientation="portrait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5"/>
  <sheetViews>
    <sheetView showGridLines="0" topLeftCell="A215" zoomScale="110" zoomScaleNormal="110" workbookViewId="0">
      <selection activeCell="B235" sqref="B235"/>
    </sheetView>
  </sheetViews>
  <sheetFormatPr baseColWidth="10" defaultColWidth="8.83203125" defaultRowHeight="15" x14ac:dyDescent="0.2"/>
  <cols>
    <col min="1" max="1" width="6.6640625" style="1" customWidth="1"/>
    <col min="2" max="2" width="49.6640625" customWidth="1"/>
    <col min="3" max="3" width="11.83203125" customWidth="1"/>
    <col min="4" max="4" width="12.33203125" style="4" bestFit="1" customWidth="1"/>
    <col min="6" max="6" width="45.5" bestFit="1" customWidth="1"/>
  </cols>
  <sheetData>
    <row r="1" spans="1:6" ht="9.75" customHeight="1" x14ac:dyDescent="0.2"/>
    <row r="2" spans="1:6" ht="8.25" customHeight="1" x14ac:dyDescent="0.2"/>
    <row r="3" spans="1:6" ht="29" x14ac:dyDescent="0.35">
      <c r="A3" s="133" t="s">
        <v>168</v>
      </c>
      <c r="B3" s="133"/>
      <c r="C3" s="133"/>
      <c r="D3" s="133"/>
    </row>
    <row r="4" spans="1:6" ht="29" x14ac:dyDescent="0.35">
      <c r="A4" s="133"/>
      <c r="B4" s="133"/>
      <c r="C4" s="133"/>
      <c r="D4" s="133"/>
    </row>
    <row r="6" spans="1:6" ht="41" thickBot="1" x14ac:dyDescent="0.3">
      <c r="A6" s="16" t="s">
        <v>33</v>
      </c>
      <c r="B6" s="12"/>
      <c r="C6" s="31"/>
      <c r="D6" s="30" t="s">
        <v>57</v>
      </c>
      <c r="F6" s="43" t="s">
        <v>70</v>
      </c>
    </row>
    <row r="7" spans="1:6" x14ac:dyDescent="0.2">
      <c r="A7" s="7"/>
      <c r="B7" s="8"/>
      <c r="C7" s="8"/>
      <c r="D7"/>
      <c r="F7" s="1"/>
    </row>
    <row r="8" spans="1:6" ht="16" x14ac:dyDescent="0.2">
      <c r="A8" s="6" t="s">
        <v>6</v>
      </c>
      <c r="C8" s="8"/>
      <c r="D8"/>
      <c r="F8" s="1"/>
    </row>
    <row r="9" spans="1:6" x14ac:dyDescent="0.2">
      <c r="C9" s="8"/>
      <c r="D9"/>
      <c r="F9" s="1"/>
    </row>
    <row r="10" spans="1:6" x14ac:dyDescent="0.2">
      <c r="A10" s="5" t="s">
        <v>4</v>
      </c>
      <c r="C10" s="8"/>
      <c r="D10"/>
      <c r="F10" s="1"/>
    </row>
    <row r="11" spans="1:6" x14ac:dyDescent="0.2">
      <c r="A11" s="19">
        <v>3110</v>
      </c>
      <c r="B11" s="20" t="s">
        <v>37</v>
      </c>
      <c r="C11" s="21"/>
      <c r="D11" s="25">
        <f>+(21+8)*200</f>
        <v>5800</v>
      </c>
      <c r="F11" s="21" t="s">
        <v>198</v>
      </c>
    </row>
    <row r="12" spans="1:6" x14ac:dyDescent="0.2">
      <c r="A12" s="22">
        <v>3120</v>
      </c>
      <c r="B12" s="23" t="s">
        <v>38</v>
      </c>
      <c r="C12" s="21"/>
      <c r="D12" s="25">
        <f>21*1800</f>
        <v>37800</v>
      </c>
      <c r="F12" s="41" t="s">
        <v>138</v>
      </c>
    </row>
    <row r="13" spans="1:6" x14ac:dyDescent="0.2">
      <c r="A13" s="22">
        <v>3130</v>
      </c>
      <c r="B13" s="23" t="s">
        <v>54</v>
      </c>
      <c r="C13" s="24"/>
      <c r="D13" s="26">
        <v>25000</v>
      </c>
      <c r="F13" s="41" t="s">
        <v>199</v>
      </c>
    </row>
    <row r="14" spans="1:6" x14ac:dyDescent="0.2">
      <c r="A14" s="22">
        <v>3140</v>
      </c>
      <c r="B14" s="23" t="s">
        <v>55</v>
      </c>
      <c r="C14" s="21"/>
      <c r="D14" s="25">
        <v>0</v>
      </c>
      <c r="F14" s="41"/>
    </row>
    <row r="15" spans="1:6" x14ac:dyDescent="0.2">
      <c r="A15" s="22">
        <v>3210</v>
      </c>
      <c r="B15" s="23" t="s">
        <v>39</v>
      </c>
      <c r="C15" s="21"/>
      <c r="D15" s="25">
        <v>25000</v>
      </c>
      <c r="F15" s="41" t="s">
        <v>200</v>
      </c>
    </row>
    <row r="16" spans="1:6" x14ac:dyDescent="0.2">
      <c r="A16" s="2">
        <v>3299</v>
      </c>
      <c r="B16" s="3" t="s">
        <v>34</v>
      </c>
      <c r="C16" s="10"/>
      <c r="D16" s="27">
        <v>10000</v>
      </c>
      <c r="F16" s="41" t="s">
        <v>110</v>
      </c>
    </row>
    <row r="17" spans="1:6" x14ac:dyDescent="0.2">
      <c r="A17" s="5" t="s">
        <v>5</v>
      </c>
      <c r="C17" s="33"/>
      <c r="D17" s="28">
        <f>SUM(D11:D16)</f>
        <v>103600</v>
      </c>
      <c r="F17" s="42"/>
    </row>
    <row r="18" spans="1:6" x14ac:dyDescent="0.2">
      <c r="C18" s="34"/>
      <c r="F18" s="1"/>
    </row>
    <row r="19" spans="1:6" x14ac:dyDescent="0.2">
      <c r="A19" s="5" t="s">
        <v>40</v>
      </c>
      <c r="C19" s="34"/>
      <c r="F19" s="1"/>
    </row>
    <row r="20" spans="1:6" x14ac:dyDescent="0.2">
      <c r="A20" s="19">
        <v>3810</v>
      </c>
      <c r="B20" s="20" t="s">
        <v>1</v>
      </c>
      <c r="C20" s="21"/>
      <c r="D20" s="25">
        <v>5000</v>
      </c>
      <c r="F20" s="41"/>
    </row>
    <row r="21" spans="1:6" x14ac:dyDescent="0.2">
      <c r="A21" s="22">
        <v>3812</v>
      </c>
      <c r="B21" s="23" t="s">
        <v>0</v>
      </c>
      <c r="C21" s="21"/>
      <c r="D21" s="25">
        <v>0</v>
      </c>
      <c r="F21" s="24"/>
    </row>
    <row r="22" spans="1:6" x14ac:dyDescent="0.2">
      <c r="A22" s="22">
        <v>3820</v>
      </c>
      <c r="B22" s="23" t="s">
        <v>2</v>
      </c>
      <c r="C22" s="21"/>
      <c r="D22" s="25">
        <v>15000</v>
      </c>
      <c r="F22" s="41"/>
    </row>
    <row r="23" spans="1:6" x14ac:dyDescent="0.2">
      <c r="A23" s="22">
        <v>3880</v>
      </c>
      <c r="B23" s="23" t="s">
        <v>3</v>
      </c>
      <c r="C23" s="21"/>
      <c r="D23" s="25">
        <v>0</v>
      </c>
      <c r="F23" s="24"/>
    </row>
    <row r="24" spans="1:6" x14ac:dyDescent="0.2">
      <c r="A24" s="2">
        <v>3990</v>
      </c>
      <c r="B24" s="18" t="s">
        <v>34</v>
      </c>
      <c r="C24" s="10"/>
      <c r="D24" s="27">
        <v>0</v>
      </c>
      <c r="F24" s="41"/>
    </row>
    <row r="25" spans="1:6" x14ac:dyDescent="0.2">
      <c r="A25" s="5" t="s">
        <v>41</v>
      </c>
      <c r="C25" s="33"/>
      <c r="D25" s="28">
        <f>SUM(D20:D24)</f>
        <v>20000</v>
      </c>
      <c r="F25" s="42"/>
    </row>
    <row r="26" spans="1:6" x14ac:dyDescent="0.2">
      <c r="C26" s="34"/>
      <c r="F26" s="1"/>
    </row>
    <row r="27" spans="1:6" ht="16" x14ac:dyDescent="0.2">
      <c r="A27" s="6" t="s">
        <v>7</v>
      </c>
      <c r="C27" s="35"/>
      <c r="D27" s="29">
        <f>+D25+D17</f>
        <v>123600</v>
      </c>
      <c r="F27" s="1"/>
    </row>
    <row r="28" spans="1:6" x14ac:dyDescent="0.2">
      <c r="C28" s="34"/>
      <c r="F28" s="1"/>
    </row>
    <row r="29" spans="1:6" x14ac:dyDescent="0.2">
      <c r="C29" s="34"/>
      <c r="F29" s="1"/>
    </row>
    <row r="30" spans="1:6" ht="16" x14ac:dyDescent="0.2">
      <c r="A30" s="6" t="s">
        <v>8</v>
      </c>
      <c r="C30" s="34"/>
      <c r="F30" s="1"/>
    </row>
    <row r="31" spans="1:6" x14ac:dyDescent="0.2">
      <c r="C31" s="34"/>
      <c r="F31" s="1"/>
    </row>
    <row r="32" spans="1:6" x14ac:dyDescent="0.2">
      <c r="A32" s="5" t="s">
        <v>9</v>
      </c>
      <c r="C32" s="34"/>
      <c r="F32" s="1"/>
    </row>
    <row r="33" spans="1:12" x14ac:dyDescent="0.2">
      <c r="A33" s="19">
        <v>4118</v>
      </c>
      <c r="B33" s="20" t="s">
        <v>42</v>
      </c>
      <c r="C33" s="21"/>
      <c r="D33" s="25">
        <v>-10000</v>
      </c>
      <c r="F33" s="41"/>
    </row>
    <row r="34" spans="1:12" x14ac:dyDescent="0.2">
      <c r="A34" s="22">
        <v>4130</v>
      </c>
      <c r="B34" s="23" t="s">
        <v>10</v>
      </c>
      <c r="C34" s="21"/>
      <c r="D34" s="25">
        <v>-5000</v>
      </c>
      <c r="F34" s="41" t="s">
        <v>130</v>
      </c>
    </row>
    <row r="35" spans="1:12" x14ac:dyDescent="0.2">
      <c r="A35" s="22">
        <v>4140</v>
      </c>
      <c r="B35" s="23" t="s">
        <v>12</v>
      </c>
      <c r="C35" s="21"/>
      <c r="D35" s="25">
        <v>-10000</v>
      </c>
      <c r="F35" s="41"/>
    </row>
    <row r="36" spans="1:12" x14ac:dyDescent="0.2">
      <c r="A36" s="22">
        <v>4210</v>
      </c>
      <c r="B36" s="23" t="s">
        <v>46</v>
      </c>
      <c r="C36" s="21"/>
      <c r="D36" s="25">
        <f>-(15*1500)-4200</f>
        <v>-26700</v>
      </c>
      <c r="F36" s="41" t="s">
        <v>201</v>
      </c>
      <c r="I36" s="99"/>
      <c r="J36" s="100"/>
      <c r="K36" s="100"/>
      <c r="L36" s="100"/>
    </row>
    <row r="37" spans="1:12" x14ac:dyDescent="0.2">
      <c r="A37" s="22">
        <v>4220</v>
      </c>
      <c r="B37" s="23" t="s">
        <v>47</v>
      </c>
      <c r="C37" s="21"/>
      <c r="D37" s="25">
        <f>-(7*3)*180</f>
        <v>-3780</v>
      </c>
      <c r="F37" s="41" t="s">
        <v>121</v>
      </c>
      <c r="L37" s="4"/>
    </row>
    <row r="38" spans="1:12" x14ac:dyDescent="0.2">
      <c r="A38" s="22">
        <v>4270</v>
      </c>
      <c r="B38" s="23" t="s">
        <v>11</v>
      </c>
      <c r="C38" s="21"/>
      <c r="D38" s="25">
        <v>-30000</v>
      </c>
      <c r="F38" s="41"/>
      <c r="L38" s="4"/>
    </row>
    <row r="39" spans="1:12" x14ac:dyDescent="0.2">
      <c r="A39" s="22">
        <v>4271</v>
      </c>
      <c r="B39" s="23" t="s">
        <v>44</v>
      </c>
      <c r="C39" s="21"/>
      <c r="D39" s="25">
        <v>0</v>
      </c>
      <c r="F39" s="41"/>
      <c r="L39" s="4"/>
    </row>
    <row r="40" spans="1:12" x14ac:dyDescent="0.2">
      <c r="A40" s="22">
        <v>4895</v>
      </c>
      <c r="B40" s="23" t="s">
        <v>13</v>
      </c>
      <c r="C40" s="21"/>
      <c r="D40" s="25">
        <v>0</v>
      </c>
      <c r="F40" s="41"/>
      <c r="L40" s="4"/>
    </row>
    <row r="41" spans="1:12" x14ac:dyDescent="0.2">
      <c r="A41" s="22">
        <v>4898</v>
      </c>
      <c r="B41" s="23" t="s">
        <v>43</v>
      </c>
      <c r="C41" s="21"/>
      <c r="D41" s="25">
        <v>0</v>
      </c>
      <c r="F41" s="41"/>
      <c r="L41" s="14"/>
    </row>
    <row r="42" spans="1:12" x14ac:dyDescent="0.2">
      <c r="A42" s="2">
        <v>4899</v>
      </c>
      <c r="B42" s="3" t="s">
        <v>45</v>
      </c>
      <c r="C42" s="10"/>
      <c r="D42" s="27">
        <f>-15*500</f>
        <v>-7500</v>
      </c>
      <c r="F42" s="41"/>
    </row>
    <row r="43" spans="1:12" x14ac:dyDescent="0.2">
      <c r="A43" s="5" t="s">
        <v>14</v>
      </c>
      <c r="C43" s="33"/>
      <c r="D43" s="28">
        <f>SUM(D33:D42)</f>
        <v>-92980</v>
      </c>
      <c r="F43" s="1"/>
    </row>
    <row r="44" spans="1:12" x14ac:dyDescent="0.2">
      <c r="C44" s="34"/>
      <c r="F44" s="1"/>
    </row>
    <row r="45" spans="1:12" ht="16" x14ac:dyDescent="0.2">
      <c r="A45" s="6" t="s">
        <v>27</v>
      </c>
      <c r="C45" s="35"/>
      <c r="D45" s="29">
        <f>+D27+D43</f>
        <v>30620</v>
      </c>
      <c r="F45" s="1"/>
    </row>
    <row r="46" spans="1:12" x14ac:dyDescent="0.2">
      <c r="C46" s="34"/>
      <c r="F46" s="1"/>
    </row>
    <row r="47" spans="1:12" x14ac:dyDescent="0.2">
      <c r="A47" s="5" t="s">
        <v>15</v>
      </c>
      <c r="C47" s="34"/>
      <c r="F47" s="1"/>
    </row>
    <row r="48" spans="1:12" x14ac:dyDescent="0.2">
      <c r="A48" s="19">
        <v>5010</v>
      </c>
      <c r="B48" s="20" t="s">
        <v>16</v>
      </c>
      <c r="C48" s="21"/>
      <c r="D48" s="25">
        <v>-500</v>
      </c>
      <c r="F48" s="41" t="s">
        <v>78</v>
      </c>
    </row>
    <row r="49" spans="1:6" x14ac:dyDescent="0.2">
      <c r="A49" s="22">
        <v>5410</v>
      </c>
      <c r="B49" s="23" t="s">
        <v>17</v>
      </c>
      <c r="C49" s="21"/>
      <c r="D49" s="25">
        <v>0</v>
      </c>
      <c r="F49" s="41"/>
    </row>
    <row r="50" spans="1:6" x14ac:dyDescent="0.2">
      <c r="A50" s="22">
        <v>6110</v>
      </c>
      <c r="B50" s="23" t="s">
        <v>18</v>
      </c>
      <c r="C50" s="21"/>
      <c r="D50" s="25">
        <v>0</v>
      </c>
      <c r="F50" s="41"/>
    </row>
    <row r="51" spans="1:6" x14ac:dyDescent="0.2">
      <c r="A51" s="22">
        <v>6250</v>
      </c>
      <c r="B51" s="23" t="s">
        <v>19</v>
      </c>
      <c r="C51" s="21"/>
      <c r="D51" s="25">
        <v>0</v>
      </c>
      <c r="F51" s="41"/>
    </row>
    <row r="52" spans="1:6" x14ac:dyDescent="0.2">
      <c r="A52" s="22">
        <v>6310</v>
      </c>
      <c r="B52" s="23" t="s">
        <v>20</v>
      </c>
      <c r="C52" s="21"/>
      <c r="D52" s="25">
        <v>0</v>
      </c>
      <c r="F52" s="41"/>
    </row>
    <row r="53" spans="1:6" x14ac:dyDescent="0.2">
      <c r="A53" s="22">
        <v>6460</v>
      </c>
      <c r="B53" s="23" t="s">
        <v>48</v>
      </c>
      <c r="C53" s="21"/>
      <c r="D53" s="25">
        <v>0</v>
      </c>
      <c r="F53" s="41"/>
    </row>
    <row r="54" spans="1:6" x14ac:dyDescent="0.2">
      <c r="A54" s="22">
        <v>6540</v>
      </c>
      <c r="B54" s="23" t="s">
        <v>21</v>
      </c>
      <c r="C54" s="21"/>
      <c r="D54" s="25">
        <v>0</v>
      </c>
      <c r="F54" s="41"/>
    </row>
    <row r="55" spans="1:6" x14ac:dyDescent="0.2">
      <c r="A55" s="22">
        <v>6570</v>
      </c>
      <c r="B55" s="23" t="s">
        <v>22</v>
      </c>
      <c r="C55" s="21"/>
      <c r="D55" s="25">
        <v>0</v>
      </c>
      <c r="F55" s="41"/>
    </row>
    <row r="56" spans="1:6" x14ac:dyDescent="0.2">
      <c r="A56" s="2">
        <v>6990</v>
      </c>
      <c r="B56" s="3" t="s">
        <v>15</v>
      </c>
      <c r="C56" s="10"/>
      <c r="D56" s="27">
        <v>0</v>
      </c>
      <c r="F56" s="41"/>
    </row>
    <row r="57" spans="1:6" x14ac:dyDescent="0.2">
      <c r="A57" s="5" t="s">
        <v>23</v>
      </c>
      <c r="C57" s="33"/>
      <c r="D57" s="28">
        <f>SUM(D48:D56)</f>
        <v>-500</v>
      </c>
      <c r="F57" s="1"/>
    </row>
    <row r="58" spans="1:6" x14ac:dyDescent="0.2">
      <c r="C58" s="34"/>
      <c r="F58" s="1"/>
    </row>
    <row r="59" spans="1:6" x14ac:dyDescent="0.2">
      <c r="A59" s="5" t="s">
        <v>24</v>
      </c>
      <c r="C59" s="34"/>
      <c r="F59" s="1"/>
    </row>
    <row r="60" spans="1:6" x14ac:dyDescent="0.2">
      <c r="A60" s="19">
        <v>7130</v>
      </c>
      <c r="B60" s="20" t="s">
        <v>49</v>
      </c>
      <c r="C60" s="21"/>
      <c r="D60" s="25">
        <v>0</v>
      </c>
      <c r="F60" s="41"/>
    </row>
    <row r="61" spans="1:6" x14ac:dyDescent="0.2">
      <c r="A61" s="22">
        <v>7612</v>
      </c>
      <c r="B61" s="23" t="s">
        <v>25</v>
      </c>
      <c r="C61" s="21"/>
      <c r="D61" s="25">
        <v>0</v>
      </c>
      <c r="F61" s="41"/>
    </row>
    <row r="62" spans="1:6" x14ac:dyDescent="0.2">
      <c r="A62" s="2">
        <v>7620</v>
      </c>
      <c r="B62" s="3" t="s">
        <v>50</v>
      </c>
      <c r="C62" s="10"/>
      <c r="D62" s="27">
        <v>-2000</v>
      </c>
      <c r="F62" s="41"/>
    </row>
    <row r="63" spans="1:6" x14ac:dyDescent="0.2">
      <c r="A63" s="5" t="s">
        <v>26</v>
      </c>
      <c r="C63" s="33"/>
      <c r="D63" s="28">
        <f>SUM(D60:D62)</f>
        <v>-2000</v>
      </c>
      <c r="F63" s="1"/>
    </row>
    <row r="64" spans="1:6" x14ac:dyDescent="0.2">
      <c r="C64" s="34"/>
      <c r="F64" s="1"/>
    </row>
    <row r="65" spans="1:6" ht="16" x14ac:dyDescent="0.2">
      <c r="A65" s="6" t="s">
        <v>56</v>
      </c>
      <c r="C65" s="35"/>
      <c r="D65" s="29">
        <f>+D45+D57+D63</f>
        <v>28120</v>
      </c>
      <c r="F65" s="1"/>
    </row>
    <row r="66" spans="1:6" ht="16" x14ac:dyDescent="0.2">
      <c r="A66" s="6"/>
      <c r="C66" s="35"/>
      <c r="D66" s="15"/>
      <c r="F66" s="1"/>
    </row>
    <row r="67" spans="1:6" x14ac:dyDescent="0.2">
      <c r="A67" s="5" t="s">
        <v>28</v>
      </c>
      <c r="C67" s="34"/>
      <c r="F67" s="1"/>
    </row>
    <row r="68" spans="1:6" x14ac:dyDescent="0.2">
      <c r="A68" s="19">
        <v>8310</v>
      </c>
      <c r="B68" s="20" t="s">
        <v>29</v>
      </c>
      <c r="C68" s="21"/>
      <c r="D68" s="25">
        <v>0</v>
      </c>
      <c r="F68" s="41"/>
    </row>
    <row r="69" spans="1:6" x14ac:dyDescent="0.2">
      <c r="A69" s="2">
        <v>8410</v>
      </c>
      <c r="B69" s="3" t="s">
        <v>30</v>
      </c>
      <c r="C69" s="10"/>
      <c r="D69" s="27">
        <v>0</v>
      </c>
      <c r="F69" s="41"/>
    </row>
    <row r="70" spans="1:6" x14ac:dyDescent="0.2">
      <c r="A70" s="5" t="s">
        <v>31</v>
      </c>
      <c r="C70" s="33"/>
      <c r="D70" s="28">
        <f>SUM(D68:D69)</f>
        <v>0</v>
      </c>
      <c r="F70" s="1"/>
    </row>
    <row r="71" spans="1:6" x14ac:dyDescent="0.2">
      <c r="C71" s="34"/>
      <c r="F71" s="1"/>
    </row>
    <row r="72" spans="1:6" ht="16" thickBot="1" x14ac:dyDescent="0.25">
      <c r="A72" s="11"/>
      <c r="B72" s="12"/>
      <c r="C72" s="13"/>
      <c r="D72" s="13"/>
      <c r="F72" s="1"/>
    </row>
    <row r="73" spans="1:6" ht="16" x14ac:dyDescent="0.2">
      <c r="A73" s="6" t="s">
        <v>32</v>
      </c>
      <c r="C73" s="35"/>
      <c r="D73" s="29">
        <f>+D65+D70</f>
        <v>28120</v>
      </c>
      <c r="F73" s="1"/>
    </row>
    <row r="74" spans="1:6" x14ac:dyDescent="0.2">
      <c r="C74" s="8"/>
    </row>
    <row r="75" spans="1:6" ht="16" x14ac:dyDescent="0.2">
      <c r="A75" s="6" t="s">
        <v>64</v>
      </c>
      <c r="B75" s="36"/>
      <c r="C75" s="36"/>
      <c r="D75" s="15">
        <v>-28341</v>
      </c>
    </row>
  </sheetData>
  <mergeCells count="2">
    <mergeCell ref="A3:D3"/>
    <mergeCell ref="A4:D4"/>
  </mergeCells>
  <pageMargins left="0.31496062992125984" right="0" top="0.74803149606299213" bottom="0" header="0" footer="0"/>
  <pageSetup paperSize="9" fitToHeight="2" orientation="portrait" r:id="rId1"/>
  <rowBreaks count="1" manualBreakCount="1">
    <brk id="4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8"/>
  <sheetViews>
    <sheetView topLeftCell="A34" workbookViewId="0">
      <selection activeCell="B58" sqref="B58"/>
    </sheetView>
  </sheetViews>
  <sheetFormatPr baseColWidth="10" defaultColWidth="8.83203125" defaultRowHeight="15" x14ac:dyDescent="0.2"/>
  <cols>
    <col min="1" max="1" width="17.83203125" customWidth="1"/>
    <col min="6" max="6" width="15.83203125" bestFit="1" customWidth="1"/>
    <col min="7" max="8" width="12.6640625" bestFit="1" customWidth="1"/>
    <col min="9" max="9" width="20.33203125" bestFit="1" customWidth="1"/>
    <col min="10" max="10" width="21.1640625" bestFit="1" customWidth="1"/>
    <col min="11" max="11" width="21.5" bestFit="1" customWidth="1"/>
    <col min="12" max="12" width="25" bestFit="1" customWidth="1"/>
  </cols>
  <sheetData>
    <row r="1" spans="1:12" ht="16" thickBot="1" x14ac:dyDescent="0.25">
      <c r="A1" s="60" t="s">
        <v>79</v>
      </c>
      <c r="B1" s="138" t="s">
        <v>96</v>
      </c>
      <c r="C1" s="139"/>
      <c r="D1" s="140"/>
      <c r="F1" s="78" t="s">
        <v>103</v>
      </c>
      <c r="G1" s="79" t="s">
        <v>97</v>
      </c>
      <c r="H1" s="80" t="s">
        <v>98</v>
      </c>
      <c r="I1" s="80" t="s">
        <v>99</v>
      </c>
      <c r="J1" s="80" t="s">
        <v>100</v>
      </c>
      <c r="K1" s="80" t="s">
        <v>101</v>
      </c>
      <c r="L1" s="81" t="s">
        <v>102</v>
      </c>
    </row>
    <row r="2" spans="1:12" x14ac:dyDescent="0.2">
      <c r="A2" s="54" t="s">
        <v>80</v>
      </c>
      <c r="B2" s="44">
        <f>+D12+D22</f>
        <v>23792</v>
      </c>
      <c r="C2" s="8"/>
      <c r="D2" s="45"/>
      <c r="F2" s="82" t="s">
        <v>80</v>
      </c>
      <c r="G2" s="8">
        <v>30</v>
      </c>
      <c r="H2" s="83">
        <v>0.7</v>
      </c>
      <c r="I2" s="8">
        <v>2</v>
      </c>
      <c r="J2" s="8">
        <v>40</v>
      </c>
      <c r="K2" s="8">
        <f>+J2*I2</f>
        <v>80</v>
      </c>
      <c r="L2" s="46">
        <f>+K2*G2*H2</f>
        <v>1680</v>
      </c>
    </row>
    <row r="3" spans="1:12" x14ac:dyDescent="0.2">
      <c r="A3" s="55" t="s">
        <v>81</v>
      </c>
      <c r="B3" s="44">
        <f>+D13+D23</f>
        <v>17201.599999999999</v>
      </c>
      <c r="C3" s="8"/>
      <c r="D3" s="45"/>
      <c r="F3" s="82" t="s">
        <v>81</v>
      </c>
      <c r="G3" s="8">
        <v>26</v>
      </c>
      <c r="H3" s="83">
        <v>0.54</v>
      </c>
      <c r="I3" s="8">
        <v>2</v>
      </c>
      <c r="J3" s="8">
        <v>40</v>
      </c>
      <c r="K3" s="8">
        <f t="shared" ref="K3:K8" si="0">+J3*I3</f>
        <v>80</v>
      </c>
      <c r="L3" s="46">
        <f t="shared" ref="L3:L8" si="1">+K3*G3*H3</f>
        <v>1123.2</v>
      </c>
    </row>
    <row r="4" spans="1:12" x14ac:dyDescent="0.2">
      <c r="A4" s="55" t="s">
        <v>82</v>
      </c>
      <c r="B4" s="44">
        <f>+D14+D24</f>
        <v>12904</v>
      </c>
      <c r="C4" s="8"/>
      <c r="D4" s="45"/>
      <c r="F4" s="82" t="s">
        <v>82</v>
      </c>
      <c r="G4" s="8">
        <v>18</v>
      </c>
      <c r="H4" s="83">
        <v>0.6</v>
      </c>
      <c r="I4" s="8">
        <v>2</v>
      </c>
      <c r="J4" s="8">
        <v>40</v>
      </c>
      <c r="K4" s="8">
        <f t="shared" si="0"/>
        <v>80</v>
      </c>
      <c r="L4" s="46">
        <f t="shared" si="1"/>
        <v>864</v>
      </c>
    </row>
    <row r="5" spans="1:12" x14ac:dyDescent="0.2">
      <c r="A5" s="55" t="s">
        <v>83</v>
      </c>
      <c r="B5" s="44">
        <f>+D15+D25</f>
        <v>16696</v>
      </c>
      <c r="C5" s="8"/>
      <c r="D5" s="45"/>
      <c r="F5" s="82" t="s">
        <v>83</v>
      </c>
      <c r="G5" s="8">
        <v>19</v>
      </c>
      <c r="H5" s="83">
        <v>0.7</v>
      </c>
      <c r="I5" s="8">
        <v>2</v>
      </c>
      <c r="J5" s="8">
        <v>40</v>
      </c>
      <c r="K5" s="8">
        <f t="shared" si="0"/>
        <v>80</v>
      </c>
      <c r="L5" s="46">
        <f t="shared" si="1"/>
        <v>1064</v>
      </c>
    </row>
    <row r="6" spans="1:12" x14ac:dyDescent="0.2">
      <c r="A6" s="55" t="s">
        <v>169</v>
      </c>
      <c r="B6" s="44">
        <f>+D16+D26</f>
        <v>15768</v>
      </c>
      <c r="C6" s="8"/>
      <c r="D6" s="45"/>
      <c r="F6" s="82" t="s">
        <v>169</v>
      </c>
      <c r="G6" s="102">
        <v>12</v>
      </c>
      <c r="H6" s="83">
        <v>0.75</v>
      </c>
      <c r="I6" s="102">
        <v>3</v>
      </c>
      <c r="J6" s="102">
        <v>40</v>
      </c>
      <c r="K6" s="102">
        <f t="shared" si="0"/>
        <v>120</v>
      </c>
      <c r="L6" s="46">
        <f t="shared" si="1"/>
        <v>1080</v>
      </c>
    </row>
    <row r="7" spans="1:12" x14ac:dyDescent="0.2">
      <c r="A7" s="55" t="s">
        <v>84</v>
      </c>
      <c r="B7" s="44">
        <f t="shared" ref="B7:B8" si="2">+D17+D27</f>
        <v>18235.199999999997</v>
      </c>
      <c r="C7" s="8"/>
      <c r="D7" s="45"/>
      <c r="F7" s="82" t="s">
        <v>84</v>
      </c>
      <c r="G7" s="8">
        <v>26</v>
      </c>
      <c r="H7" s="83">
        <v>0.57999999999999996</v>
      </c>
      <c r="I7" s="8">
        <v>2</v>
      </c>
      <c r="J7" s="8">
        <v>40</v>
      </c>
      <c r="K7" s="8">
        <f t="shared" si="0"/>
        <v>80</v>
      </c>
      <c r="L7" s="46">
        <f t="shared" si="1"/>
        <v>1206.3999999999999</v>
      </c>
    </row>
    <row r="8" spans="1:12" ht="16" thickBot="1" x14ac:dyDescent="0.25">
      <c r="A8" s="55" t="s">
        <v>170</v>
      </c>
      <c r="B8" s="44">
        <f t="shared" si="2"/>
        <v>15888</v>
      </c>
      <c r="C8" s="8"/>
      <c r="D8" s="45"/>
      <c r="F8" s="82" t="s">
        <v>170</v>
      </c>
      <c r="G8" s="102">
        <v>21</v>
      </c>
      <c r="H8" s="83">
        <v>0.7</v>
      </c>
      <c r="I8" s="102">
        <v>2</v>
      </c>
      <c r="J8" s="102">
        <v>40</v>
      </c>
      <c r="K8" s="102">
        <f t="shared" si="0"/>
        <v>80</v>
      </c>
      <c r="L8" s="46">
        <f t="shared" si="1"/>
        <v>1176</v>
      </c>
    </row>
    <row r="9" spans="1:12" ht="16" thickBot="1" x14ac:dyDescent="0.25">
      <c r="A9" s="56" t="s">
        <v>85</v>
      </c>
      <c r="B9" s="64">
        <f>SUM(B2:B8)</f>
        <v>120484.8</v>
      </c>
      <c r="C9" s="8"/>
      <c r="D9" s="45"/>
      <c r="F9" s="91" t="s">
        <v>85</v>
      </c>
      <c r="G9" s="92">
        <f t="shared" ref="G9:L9" si="3">SUM(G2:G8)</f>
        <v>152</v>
      </c>
      <c r="H9" s="92">
        <f t="shared" si="3"/>
        <v>4.57</v>
      </c>
      <c r="I9" s="92">
        <f t="shared" si="3"/>
        <v>15</v>
      </c>
      <c r="J9" s="92">
        <f t="shared" si="3"/>
        <v>280</v>
      </c>
      <c r="K9" s="93">
        <f t="shared" si="3"/>
        <v>600</v>
      </c>
      <c r="L9" s="98">
        <f t="shared" si="3"/>
        <v>8193.5999999999985</v>
      </c>
    </row>
    <row r="10" spans="1:12" ht="16" thickBot="1" x14ac:dyDescent="0.25">
      <c r="A10" s="57"/>
      <c r="B10" s="44"/>
      <c r="C10" s="34"/>
      <c r="D10" s="46"/>
      <c r="K10" s="74"/>
    </row>
    <row r="11" spans="1:12" ht="16" thickBot="1" x14ac:dyDescent="0.25">
      <c r="A11" s="70" t="s">
        <v>86</v>
      </c>
      <c r="B11" s="71" t="s">
        <v>89</v>
      </c>
      <c r="C11" s="72" t="s">
        <v>90</v>
      </c>
      <c r="D11" s="73" t="s">
        <v>85</v>
      </c>
      <c r="L11" s="97" t="s">
        <v>144</v>
      </c>
    </row>
    <row r="12" spans="1:12" x14ac:dyDescent="0.2">
      <c r="A12" s="54" t="s">
        <v>80</v>
      </c>
      <c r="B12" s="61">
        <f t="shared" ref="B12:B18" si="4">+K2+J14+I26+I38</f>
        <v>153</v>
      </c>
      <c r="C12" s="34">
        <v>24</v>
      </c>
      <c r="D12" s="46">
        <f>+C12*B12</f>
        <v>3672</v>
      </c>
      <c r="F12" s="84"/>
      <c r="G12" s="85" t="s">
        <v>97</v>
      </c>
      <c r="H12" s="86"/>
      <c r="I12" s="86"/>
      <c r="J12" s="86"/>
      <c r="K12" s="86"/>
      <c r="L12" s="95" t="s">
        <v>145</v>
      </c>
    </row>
    <row r="13" spans="1:12" x14ac:dyDescent="0.2">
      <c r="A13" s="55" t="s">
        <v>81</v>
      </c>
      <c r="B13" s="61">
        <f t="shared" si="4"/>
        <v>139</v>
      </c>
      <c r="C13" s="34">
        <v>24</v>
      </c>
      <c r="D13" s="46">
        <f>+C13*B13</f>
        <v>3336</v>
      </c>
      <c r="F13" s="87" t="s">
        <v>104</v>
      </c>
      <c r="G13" s="76" t="s">
        <v>105</v>
      </c>
      <c r="H13" s="77" t="s">
        <v>106</v>
      </c>
      <c r="I13" s="77" t="s">
        <v>109</v>
      </c>
      <c r="J13" s="77" t="s">
        <v>101</v>
      </c>
      <c r="K13" s="77" t="s">
        <v>102</v>
      </c>
      <c r="L13" s="96" t="s">
        <v>101</v>
      </c>
    </row>
    <row r="14" spans="1:12" x14ac:dyDescent="0.2">
      <c r="A14" s="55" t="s">
        <v>82</v>
      </c>
      <c r="B14" s="61">
        <f t="shared" si="4"/>
        <v>125</v>
      </c>
      <c r="C14" s="34">
        <v>24</v>
      </c>
      <c r="D14" s="46">
        <f t="shared" ref="D14:D18" si="5">+C14*B14</f>
        <v>3000</v>
      </c>
      <c r="F14" s="82" t="s">
        <v>80</v>
      </c>
      <c r="G14" s="8">
        <v>11</v>
      </c>
      <c r="H14" s="8">
        <v>4</v>
      </c>
      <c r="I14" s="8">
        <v>14</v>
      </c>
      <c r="J14" s="8">
        <f>+I14*H14</f>
        <v>56</v>
      </c>
      <c r="K14" s="34">
        <f>+J14*G14</f>
        <v>616</v>
      </c>
      <c r="L14" s="89">
        <f>-J14*50%*25%+J14</f>
        <v>49</v>
      </c>
    </row>
    <row r="15" spans="1:12" x14ac:dyDescent="0.2">
      <c r="A15" s="55" t="s">
        <v>83</v>
      </c>
      <c r="B15" s="61">
        <f t="shared" si="4"/>
        <v>139</v>
      </c>
      <c r="C15" s="34">
        <v>24</v>
      </c>
      <c r="D15" s="46">
        <f t="shared" si="5"/>
        <v>3336</v>
      </c>
      <c r="F15" s="82" t="s">
        <v>81</v>
      </c>
      <c r="G15" s="8">
        <v>10</v>
      </c>
      <c r="H15" s="8">
        <v>3</v>
      </c>
      <c r="I15" s="8">
        <v>14</v>
      </c>
      <c r="J15" s="8">
        <f t="shared" ref="J15:J17" si="6">+I15*H15</f>
        <v>42</v>
      </c>
      <c r="K15" s="34">
        <f t="shared" ref="K15:K17" si="7">+J15*G15</f>
        <v>420</v>
      </c>
      <c r="L15" s="89">
        <f t="shared" ref="L15:L17" si="8">-J15*50%*25%+J15</f>
        <v>36.75</v>
      </c>
    </row>
    <row r="16" spans="1:12" x14ac:dyDescent="0.2">
      <c r="A16" s="55" t="s">
        <v>169</v>
      </c>
      <c r="B16" s="61">
        <f t="shared" si="4"/>
        <v>163</v>
      </c>
      <c r="C16" s="34">
        <v>24</v>
      </c>
      <c r="D16" s="46">
        <f t="shared" si="5"/>
        <v>3912</v>
      </c>
      <c r="F16" s="82" t="s">
        <v>82</v>
      </c>
      <c r="G16" s="8">
        <v>8</v>
      </c>
      <c r="H16" s="8">
        <v>2</v>
      </c>
      <c r="I16" s="8">
        <v>14</v>
      </c>
      <c r="J16" s="8">
        <f t="shared" si="6"/>
        <v>28</v>
      </c>
      <c r="K16" s="34">
        <f t="shared" si="7"/>
        <v>224</v>
      </c>
      <c r="L16" s="89">
        <f t="shared" si="8"/>
        <v>24.5</v>
      </c>
    </row>
    <row r="17" spans="1:12" x14ac:dyDescent="0.2">
      <c r="A17" s="55" t="s">
        <v>84</v>
      </c>
      <c r="B17" s="61">
        <f t="shared" si="4"/>
        <v>153</v>
      </c>
      <c r="C17" s="34">
        <v>24</v>
      </c>
      <c r="D17" s="46">
        <f t="shared" si="5"/>
        <v>3672</v>
      </c>
      <c r="F17" s="82" t="s">
        <v>83</v>
      </c>
      <c r="G17" s="8">
        <v>10</v>
      </c>
      <c r="H17" s="8">
        <v>3</v>
      </c>
      <c r="I17" s="8">
        <v>14</v>
      </c>
      <c r="J17" s="8">
        <f t="shared" si="6"/>
        <v>42</v>
      </c>
      <c r="K17" s="34">
        <f t="shared" si="7"/>
        <v>420</v>
      </c>
      <c r="L17" s="89">
        <f t="shared" si="8"/>
        <v>36.75</v>
      </c>
    </row>
    <row r="18" spans="1:12" x14ac:dyDescent="0.2">
      <c r="A18" s="66" t="s">
        <v>170</v>
      </c>
      <c r="B18" s="68">
        <f t="shared" si="4"/>
        <v>137</v>
      </c>
      <c r="C18" s="10">
        <v>24</v>
      </c>
      <c r="D18" s="67">
        <f t="shared" si="5"/>
        <v>3288</v>
      </c>
      <c r="F18" s="82" t="s">
        <v>169</v>
      </c>
      <c r="G18" s="8">
        <v>9</v>
      </c>
      <c r="H18" s="8">
        <v>2</v>
      </c>
      <c r="I18" s="8">
        <v>14</v>
      </c>
      <c r="J18" s="8">
        <f t="shared" ref="J18:J20" si="9">+I18*H18</f>
        <v>28</v>
      </c>
      <c r="K18" s="34">
        <f t="shared" ref="K18:K20" si="10">+J18*G18</f>
        <v>252</v>
      </c>
      <c r="L18" s="89">
        <f t="shared" ref="L18:L20" si="11">-J18*50%*25%+J18</f>
        <v>24.5</v>
      </c>
    </row>
    <row r="19" spans="1:12" x14ac:dyDescent="0.2">
      <c r="A19" s="58" t="s">
        <v>87</v>
      </c>
      <c r="B19" s="47">
        <f>SUM(B12:B18)</f>
        <v>1009</v>
      </c>
      <c r="C19" s="48"/>
      <c r="D19" s="49">
        <f>SUM(D12:D18)</f>
        <v>24216</v>
      </c>
      <c r="F19" s="82" t="s">
        <v>84</v>
      </c>
      <c r="G19" s="8">
        <v>8</v>
      </c>
      <c r="H19" s="8">
        <v>4</v>
      </c>
      <c r="I19" s="8">
        <v>14</v>
      </c>
      <c r="J19" s="8">
        <f t="shared" ref="J19" si="12">+I19*H19</f>
        <v>56</v>
      </c>
      <c r="K19" s="34">
        <f t="shared" ref="K19" si="13">+J19*G19</f>
        <v>448</v>
      </c>
      <c r="L19" s="89">
        <f t="shared" ref="L19" si="14">-J19*50%*25%+J19</f>
        <v>49</v>
      </c>
    </row>
    <row r="20" spans="1:12" x14ac:dyDescent="0.2">
      <c r="A20" s="58"/>
      <c r="B20" s="47"/>
      <c r="C20" s="48"/>
      <c r="D20" s="49"/>
      <c r="F20" s="82" t="s">
        <v>170</v>
      </c>
      <c r="G20" s="8">
        <v>7</v>
      </c>
      <c r="H20" s="8">
        <v>3</v>
      </c>
      <c r="I20" s="8">
        <v>14</v>
      </c>
      <c r="J20" s="8">
        <f t="shared" si="9"/>
        <v>42</v>
      </c>
      <c r="K20" s="34">
        <f t="shared" si="10"/>
        <v>294</v>
      </c>
      <c r="L20" s="89">
        <f t="shared" si="11"/>
        <v>36.75</v>
      </c>
    </row>
    <row r="21" spans="1:12" ht="16" thickBot="1" x14ac:dyDescent="0.25">
      <c r="A21" s="70" t="s">
        <v>88</v>
      </c>
      <c r="B21" s="71" t="s">
        <v>89</v>
      </c>
      <c r="C21" s="72" t="s">
        <v>90</v>
      </c>
      <c r="D21" s="73" t="s">
        <v>85</v>
      </c>
      <c r="F21" s="91" t="s">
        <v>85</v>
      </c>
      <c r="G21" s="92"/>
      <c r="H21" s="92">
        <f>SUM(H14:H20)</f>
        <v>21</v>
      </c>
      <c r="I21" s="92">
        <f>SUM(I14:I20)</f>
        <v>98</v>
      </c>
      <c r="J21" s="93">
        <f>SUM(J14:J20)</f>
        <v>294</v>
      </c>
      <c r="K21" s="93">
        <f>SUM(K14:K20)</f>
        <v>2674</v>
      </c>
      <c r="L21" s="94">
        <f>SUM(L14:L20)</f>
        <v>257.25</v>
      </c>
    </row>
    <row r="22" spans="1:12" x14ac:dyDescent="0.2">
      <c r="A22" s="54" t="s">
        <v>80</v>
      </c>
      <c r="B22" s="61">
        <f t="shared" ref="B22:B28" si="15">+L2+K14+J26+J38</f>
        <v>2515</v>
      </c>
      <c r="C22" s="34">
        <v>8</v>
      </c>
      <c r="D22" s="46">
        <f>+C22*B22</f>
        <v>20120</v>
      </c>
      <c r="K22" s="74"/>
    </row>
    <row r="23" spans="1:12" ht="16" thickBot="1" x14ac:dyDescent="0.25">
      <c r="A23" s="55" t="s">
        <v>81</v>
      </c>
      <c r="B23" s="61">
        <f t="shared" si="15"/>
        <v>1733.2</v>
      </c>
      <c r="C23" s="34">
        <v>8</v>
      </c>
      <c r="D23" s="46">
        <f>+C23*B23</f>
        <v>13865.6</v>
      </c>
      <c r="K23" s="74"/>
    </row>
    <row r="24" spans="1:12" x14ac:dyDescent="0.2">
      <c r="A24" s="55" t="s">
        <v>82</v>
      </c>
      <c r="B24" s="61">
        <f t="shared" si="15"/>
        <v>1238</v>
      </c>
      <c r="C24" s="34">
        <v>8</v>
      </c>
      <c r="D24" s="46">
        <f t="shared" ref="D24:D28" si="16">+C24*B24</f>
        <v>9904</v>
      </c>
      <c r="F24" s="84"/>
      <c r="G24" s="85" t="s">
        <v>89</v>
      </c>
      <c r="H24" s="86"/>
      <c r="I24" s="86"/>
      <c r="J24" s="86"/>
      <c r="K24" s="90" t="s">
        <v>113</v>
      </c>
      <c r="L24" s="75"/>
    </row>
    <row r="25" spans="1:12" x14ac:dyDescent="0.2">
      <c r="A25" s="55" t="s">
        <v>83</v>
      </c>
      <c r="B25" s="61">
        <f t="shared" si="15"/>
        <v>1670</v>
      </c>
      <c r="C25" s="34">
        <v>8</v>
      </c>
      <c r="D25" s="46">
        <f t="shared" si="16"/>
        <v>13360</v>
      </c>
      <c r="F25" s="87" t="s">
        <v>63</v>
      </c>
      <c r="G25" s="76" t="s">
        <v>111</v>
      </c>
      <c r="H25" s="77" t="s">
        <v>97</v>
      </c>
      <c r="I25" s="77" t="s">
        <v>101</v>
      </c>
      <c r="J25" s="77" t="s">
        <v>102</v>
      </c>
      <c r="K25" s="88" t="s">
        <v>101</v>
      </c>
    </row>
    <row r="26" spans="1:12" x14ac:dyDescent="0.2">
      <c r="A26" s="55" t="s">
        <v>169</v>
      </c>
      <c r="B26" s="61">
        <f t="shared" si="15"/>
        <v>1482</v>
      </c>
      <c r="C26" s="34">
        <v>8</v>
      </c>
      <c r="D26" s="46">
        <f t="shared" si="16"/>
        <v>11856</v>
      </c>
      <c r="F26" s="82" t="s">
        <v>80</v>
      </c>
      <c r="G26" s="8">
        <v>15</v>
      </c>
      <c r="H26" s="8">
        <v>11</v>
      </c>
      <c r="I26" s="8">
        <f>+G26</f>
        <v>15</v>
      </c>
      <c r="J26" s="34">
        <f>+I26*H26</f>
        <v>165</v>
      </c>
      <c r="K26" s="89">
        <v>0</v>
      </c>
    </row>
    <row r="27" spans="1:12" x14ac:dyDescent="0.2">
      <c r="A27" s="55" t="s">
        <v>84</v>
      </c>
      <c r="B27" s="61">
        <f t="shared" si="15"/>
        <v>1820.3999999999999</v>
      </c>
      <c r="C27" s="34">
        <v>8</v>
      </c>
      <c r="D27" s="46">
        <f t="shared" si="16"/>
        <v>14563.199999999999</v>
      </c>
      <c r="F27" s="82" t="s">
        <v>81</v>
      </c>
      <c r="G27" s="8">
        <v>15</v>
      </c>
      <c r="H27" s="8">
        <v>10</v>
      </c>
      <c r="I27" s="8">
        <f t="shared" ref="I27:I32" si="17">+G27</f>
        <v>15</v>
      </c>
      <c r="J27" s="34">
        <f t="shared" ref="J27:J32" si="18">+I27*H27</f>
        <v>150</v>
      </c>
      <c r="K27" s="89">
        <v>0</v>
      </c>
    </row>
    <row r="28" spans="1:12" x14ac:dyDescent="0.2">
      <c r="A28" s="66" t="s">
        <v>170</v>
      </c>
      <c r="B28" s="68">
        <f t="shared" si="15"/>
        <v>1575</v>
      </c>
      <c r="C28" s="10">
        <v>8</v>
      </c>
      <c r="D28" s="67">
        <f t="shared" si="16"/>
        <v>12600</v>
      </c>
      <c r="F28" s="82" t="s">
        <v>82</v>
      </c>
      <c r="G28" s="8">
        <v>15</v>
      </c>
      <c r="H28" s="8">
        <v>8</v>
      </c>
      <c r="I28" s="8">
        <f t="shared" si="17"/>
        <v>15</v>
      </c>
      <c r="J28" s="34">
        <f t="shared" si="18"/>
        <v>120</v>
      </c>
      <c r="K28" s="89">
        <v>0</v>
      </c>
    </row>
    <row r="29" spans="1:12" ht="16" thickBot="1" x14ac:dyDescent="0.25">
      <c r="A29" s="59" t="s">
        <v>87</v>
      </c>
      <c r="B29" s="50">
        <f>SUM(B22:B28)</f>
        <v>12033.6</v>
      </c>
      <c r="C29" s="51"/>
      <c r="D29" s="52">
        <f>SUM(D22:D28)</f>
        <v>96268.800000000003</v>
      </c>
      <c r="F29" s="82" t="s">
        <v>83</v>
      </c>
      <c r="G29" s="8">
        <v>15</v>
      </c>
      <c r="H29" s="8">
        <v>10</v>
      </c>
      <c r="I29" s="8">
        <f t="shared" si="17"/>
        <v>15</v>
      </c>
      <c r="J29" s="34">
        <f t="shared" si="18"/>
        <v>150</v>
      </c>
      <c r="K29" s="89">
        <v>0</v>
      </c>
    </row>
    <row r="30" spans="1:12" ht="16" thickBot="1" x14ac:dyDescent="0.25">
      <c r="F30" s="82" t="s">
        <v>169</v>
      </c>
      <c r="G30" s="102">
        <v>15</v>
      </c>
      <c r="H30" s="102">
        <v>10</v>
      </c>
      <c r="I30" s="102">
        <f t="shared" si="17"/>
        <v>15</v>
      </c>
      <c r="J30" s="34">
        <f t="shared" si="18"/>
        <v>150</v>
      </c>
      <c r="K30" s="89">
        <v>0</v>
      </c>
    </row>
    <row r="31" spans="1:12" ht="16" thickBot="1" x14ac:dyDescent="0.25">
      <c r="A31" s="62" t="s">
        <v>91</v>
      </c>
      <c r="B31" s="141" t="s">
        <v>96</v>
      </c>
      <c r="C31" s="142"/>
      <c r="D31" s="143"/>
      <c r="F31" s="82" t="s">
        <v>84</v>
      </c>
      <c r="G31" s="8">
        <v>15</v>
      </c>
      <c r="H31" s="8">
        <v>8</v>
      </c>
      <c r="I31" s="8">
        <f t="shared" si="17"/>
        <v>15</v>
      </c>
      <c r="J31" s="34">
        <f t="shared" si="18"/>
        <v>120</v>
      </c>
      <c r="K31" s="89">
        <v>0</v>
      </c>
    </row>
    <row r="32" spans="1:12" x14ac:dyDescent="0.2">
      <c r="A32" s="54" t="s">
        <v>80</v>
      </c>
      <c r="B32" s="44">
        <f>+D42</f>
        <v>7740</v>
      </c>
      <c r="C32" s="8"/>
      <c r="D32" s="45"/>
      <c r="F32" s="82" t="s">
        <v>170</v>
      </c>
      <c r="G32" s="102">
        <v>15</v>
      </c>
      <c r="H32" s="102">
        <v>7</v>
      </c>
      <c r="I32" s="102">
        <f t="shared" si="17"/>
        <v>15</v>
      </c>
      <c r="J32" s="34">
        <f t="shared" si="18"/>
        <v>105</v>
      </c>
      <c r="K32" s="89">
        <v>0</v>
      </c>
    </row>
    <row r="33" spans="1:11" ht="16" thickBot="1" x14ac:dyDescent="0.25">
      <c r="A33" s="55" t="s">
        <v>81</v>
      </c>
      <c r="B33" s="44">
        <f>+D43</f>
        <v>4086.25</v>
      </c>
      <c r="C33" s="8"/>
      <c r="D33" s="45"/>
      <c r="F33" s="91" t="s">
        <v>85</v>
      </c>
      <c r="G33" s="92"/>
      <c r="H33" s="92">
        <f>SUM(H26:H32)</f>
        <v>64</v>
      </c>
      <c r="I33" s="93">
        <f>SUM(I26:I32)</f>
        <v>105</v>
      </c>
      <c r="J33" s="93">
        <f>SUM(J26:J32)</f>
        <v>960</v>
      </c>
      <c r="K33" s="94">
        <f>SUM(K26:K32)</f>
        <v>0</v>
      </c>
    </row>
    <row r="34" spans="1:11" x14ac:dyDescent="0.2">
      <c r="A34" s="55" t="s">
        <v>82</v>
      </c>
      <c r="B34" s="44">
        <f>+D44</f>
        <v>3657.5</v>
      </c>
      <c r="C34" s="8"/>
      <c r="D34" s="45"/>
    </row>
    <row r="35" spans="1:11" ht="16" thickBot="1" x14ac:dyDescent="0.25">
      <c r="A35" s="55" t="s">
        <v>83</v>
      </c>
      <c r="B35" s="44">
        <f t="shared" ref="B35:B38" si="19">+D45</f>
        <v>4086.25</v>
      </c>
      <c r="C35" s="8"/>
      <c r="D35" s="45"/>
    </row>
    <row r="36" spans="1:11" x14ac:dyDescent="0.2">
      <c r="A36" s="55" t="s">
        <v>169</v>
      </c>
      <c r="B36" s="44">
        <f t="shared" si="19"/>
        <v>5057.5</v>
      </c>
      <c r="C36" s="34"/>
      <c r="D36" s="46"/>
      <c r="F36" s="84"/>
      <c r="G36" s="85" t="s">
        <v>89</v>
      </c>
      <c r="H36" s="86"/>
      <c r="I36" s="86"/>
      <c r="J36" s="86"/>
      <c r="K36" s="90" t="s">
        <v>113</v>
      </c>
    </row>
    <row r="37" spans="1:11" x14ac:dyDescent="0.2">
      <c r="A37" s="55" t="s">
        <v>84</v>
      </c>
      <c r="B37" s="44">
        <f t="shared" si="19"/>
        <v>4515</v>
      </c>
      <c r="C37" s="34"/>
      <c r="D37" s="46"/>
      <c r="F37" s="87" t="s">
        <v>110</v>
      </c>
      <c r="G37" s="76" t="s">
        <v>112</v>
      </c>
      <c r="H37" s="77" t="s">
        <v>97</v>
      </c>
      <c r="I37" s="77" t="s">
        <v>101</v>
      </c>
      <c r="J37" s="77" t="s">
        <v>102</v>
      </c>
      <c r="K37" s="88" t="s">
        <v>101</v>
      </c>
    </row>
    <row r="38" spans="1:11" ht="16" thickBot="1" x14ac:dyDescent="0.25">
      <c r="A38" s="66" t="s">
        <v>170</v>
      </c>
      <c r="B38" s="44">
        <f t="shared" si="19"/>
        <v>4086.25</v>
      </c>
      <c r="C38" s="10"/>
      <c r="D38" s="67"/>
      <c r="F38" s="82" t="s">
        <v>80</v>
      </c>
      <c r="G38" s="8">
        <v>2</v>
      </c>
      <c r="H38" s="8">
        <v>27</v>
      </c>
      <c r="I38" s="8">
        <f>+G38</f>
        <v>2</v>
      </c>
      <c r="J38" s="34">
        <f>+I38*H38</f>
        <v>54</v>
      </c>
      <c r="K38" s="89">
        <v>0</v>
      </c>
    </row>
    <row r="39" spans="1:11" ht="16" thickBot="1" x14ac:dyDescent="0.25">
      <c r="A39" s="56" t="s">
        <v>85</v>
      </c>
      <c r="B39" s="69">
        <f>SUM(B32:B38)</f>
        <v>33228.75</v>
      </c>
      <c r="C39" s="8"/>
      <c r="D39" s="45"/>
      <c r="F39" s="82" t="s">
        <v>81</v>
      </c>
      <c r="G39" s="8">
        <v>2</v>
      </c>
      <c r="H39" s="8">
        <v>20</v>
      </c>
      <c r="I39" s="8">
        <f t="shared" ref="I39:I44" si="20">+G39</f>
        <v>2</v>
      </c>
      <c r="J39" s="34">
        <f t="shared" ref="J39:J44" si="21">+I39*H39</f>
        <v>40</v>
      </c>
      <c r="K39" s="89">
        <v>0</v>
      </c>
    </row>
    <row r="40" spans="1:11" x14ac:dyDescent="0.2">
      <c r="A40" s="57"/>
      <c r="B40" s="44"/>
      <c r="C40" s="34"/>
      <c r="D40" s="46"/>
      <c r="F40" s="82" t="s">
        <v>82</v>
      </c>
      <c r="G40" s="8">
        <v>2</v>
      </c>
      <c r="H40" s="8">
        <v>15</v>
      </c>
      <c r="I40" s="8">
        <f t="shared" si="20"/>
        <v>2</v>
      </c>
      <c r="J40" s="34">
        <f t="shared" si="21"/>
        <v>30</v>
      </c>
      <c r="K40" s="89">
        <v>0</v>
      </c>
    </row>
    <row r="41" spans="1:11" x14ac:dyDescent="0.2">
      <c r="A41" s="70" t="s">
        <v>92</v>
      </c>
      <c r="B41" s="71" t="s">
        <v>89</v>
      </c>
      <c r="C41" s="72" t="s">
        <v>90</v>
      </c>
      <c r="D41" s="73" t="s">
        <v>85</v>
      </c>
      <c r="F41" s="82" t="s">
        <v>83</v>
      </c>
      <c r="G41" s="8">
        <v>2</v>
      </c>
      <c r="H41" s="8">
        <v>18</v>
      </c>
      <c r="I41" s="8">
        <f t="shared" si="20"/>
        <v>2</v>
      </c>
      <c r="J41" s="34">
        <f t="shared" si="21"/>
        <v>36</v>
      </c>
      <c r="K41" s="89">
        <v>0</v>
      </c>
    </row>
    <row r="42" spans="1:11" x14ac:dyDescent="0.2">
      <c r="A42" s="54" t="s">
        <v>80</v>
      </c>
      <c r="B42" s="61">
        <f t="shared" ref="B42:B48" si="22">+L14+K2</f>
        <v>129</v>
      </c>
      <c r="C42" s="53">
        <v>60</v>
      </c>
      <c r="D42" s="46">
        <f>+C42*B42</f>
        <v>7740</v>
      </c>
      <c r="F42" s="82" t="s">
        <v>169</v>
      </c>
      <c r="G42" s="102">
        <v>0</v>
      </c>
      <c r="H42" s="102">
        <v>0</v>
      </c>
      <c r="I42" s="102">
        <f t="shared" si="20"/>
        <v>0</v>
      </c>
      <c r="J42" s="34">
        <f t="shared" si="21"/>
        <v>0</v>
      </c>
      <c r="K42" s="89">
        <v>0</v>
      </c>
    </row>
    <row r="43" spans="1:11" x14ac:dyDescent="0.2">
      <c r="A43" s="55" t="s">
        <v>81</v>
      </c>
      <c r="B43" s="44">
        <f t="shared" si="22"/>
        <v>116.75</v>
      </c>
      <c r="C43" s="34">
        <v>35</v>
      </c>
      <c r="D43" s="46">
        <f>+C43*B43</f>
        <v>4086.25</v>
      </c>
      <c r="F43" s="82" t="s">
        <v>84</v>
      </c>
      <c r="G43" s="8">
        <v>2</v>
      </c>
      <c r="H43" s="8">
        <v>23</v>
      </c>
      <c r="I43" s="8">
        <f t="shared" si="20"/>
        <v>2</v>
      </c>
      <c r="J43" s="34">
        <f t="shared" si="21"/>
        <v>46</v>
      </c>
      <c r="K43" s="89">
        <v>0</v>
      </c>
    </row>
    <row r="44" spans="1:11" x14ac:dyDescent="0.2">
      <c r="A44" s="55" t="s">
        <v>82</v>
      </c>
      <c r="B44" s="44">
        <f t="shared" si="22"/>
        <v>104.5</v>
      </c>
      <c r="C44" s="34">
        <v>35</v>
      </c>
      <c r="D44" s="46">
        <f t="shared" ref="D44:D48" si="23">+C44*B44</f>
        <v>3657.5</v>
      </c>
      <c r="F44" s="82" t="s">
        <v>170</v>
      </c>
      <c r="G44" s="102">
        <v>0</v>
      </c>
      <c r="H44" s="102">
        <v>0</v>
      </c>
      <c r="I44" s="102">
        <f t="shared" si="20"/>
        <v>0</v>
      </c>
      <c r="J44" s="34">
        <f t="shared" si="21"/>
        <v>0</v>
      </c>
      <c r="K44" s="89">
        <v>0</v>
      </c>
    </row>
    <row r="45" spans="1:11" ht="16" thickBot="1" x14ac:dyDescent="0.25">
      <c r="A45" s="55" t="s">
        <v>83</v>
      </c>
      <c r="B45" s="44">
        <f t="shared" si="22"/>
        <v>116.75</v>
      </c>
      <c r="C45" s="34">
        <v>35</v>
      </c>
      <c r="D45" s="46">
        <f t="shared" si="23"/>
        <v>4086.25</v>
      </c>
      <c r="F45" s="91" t="s">
        <v>85</v>
      </c>
      <c r="G45" s="92"/>
      <c r="H45" s="92">
        <f>SUM(H38:H44)</f>
        <v>103</v>
      </c>
      <c r="I45" s="93">
        <f>SUM(I38:I44)</f>
        <v>10</v>
      </c>
      <c r="J45" s="93">
        <f>SUM(J38:J44)</f>
        <v>206</v>
      </c>
      <c r="K45" s="94">
        <f>SUM(K38:K44)</f>
        <v>0</v>
      </c>
    </row>
    <row r="46" spans="1:11" x14ac:dyDescent="0.2">
      <c r="A46" s="55" t="s">
        <v>169</v>
      </c>
      <c r="B46" s="44">
        <f t="shared" si="22"/>
        <v>144.5</v>
      </c>
      <c r="C46" s="34">
        <v>35</v>
      </c>
      <c r="D46" s="46">
        <f t="shared" si="23"/>
        <v>5057.5</v>
      </c>
      <c r="F46" s="101"/>
      <c r="G46" s="33"/>
      <c r="H46" s="33"/>
      <c r="I46" s="33"/>
      <c r="J46" s="33"/>
      <c r="K46" s="33"/>
    </row>
    <row r="47" spans="1:11" x14ac:dyDescent="0.2">
      <c r="A47" s="55" t="s">
        <v>84</v>
      </c>
      <c r="B47" s="44">
        <f t="shared" si="22"/>
        <v>129</v>
      </c>
      <c r="C47" s="34">
        <v>35</v>
      </c>
      <c r="D47" s="46">
        <f t="shared" si="23"/>
        <v>4515</v>
      </c>
    </row>
    <row r="48" spans="1:11" x14ac:dyDescent="0.2">
      <c r="A48" s="66" t="s">
        <v>170</v>
      </c>
      <c r="B48" s="65">
        <f t="shared" si="22"/>
        <v>116.75</v>
      </c>
      <c r="C48" s="10">
        <v>35</v>
      </c>
      <c r="D48" s="67">
        <f t="shared" si="23"/>
        <v>4086.25</v>
      </c>
    </row>
    <row r="49" spans="1:4" ht="16" thickBot="1" x14ac:dyDescent="0.25">
      <c r="A49" s="59" t="s">
        <v>87</v>
      </c>
      <c r="B49" s="50">
        <f>SUM(B42:B48)</f>
        <v>857.25</v>
      </c>
      <c r="C49" s="51"/>
      <c r="D49" s="52">
        <f>SUM(D42:D48)</f>
        <v>33228.75</v>
      </c>
    </row>
    <row r="50" spans="1:4" x14ac:dyDescent="0.2">
      <c r="A50" s="4"/>
    </row>
    <row r="51" spans="1:4" ht="16" thickBot="1" x14ac:dyDescent="0.25">
      <c r="A51" s="4"/>
    </row>
    <row r="52" spans="1:4" ht="16" thickBot="1" x14ac:dyDescent="0.25">
      <c r="A52" s="63" t="s">
        <v>93</v>
      </c>
      <c r="B52" s="135" t="s">
        <v>95</v>
      </c>
      <c r="C52" s="136"/>
      <c r="D52" s="137"/>
    </row>
    <row r="53" spans="1:4" ht="16" thickBot="1" x14ac:dyDescent="0.25">
      <c r="A53" s="57" t="s">
        <v>94</v>
      </c>
      <c r="B53" s="63">
        <f>+D58</f>
        <v>17825</v>
      </c>
      <c r="C53" s="34"/>
      <c r="D53" s="46"/>
    </row>
    <row r="54" spans="1:4" x14ac:dyDescent="0.2">
      <c r="A54" s="57"/>
      <c r="B54" s="44"/>
      <c r="C54" s="34"/>
      <c r="D54" s="46"/>
    </row>
    <row r="55" spans="1:4" x14ac:dyDescent="0.2">
      <c r="A55" s="70" t="s">
        <v>171</v>
      </c>
      <c r="B55" s="71" t="s">
        <v>89</v>
      </c>
      <c r="C55" s="72" t="s">
        <v>90</v>
      </c>
      <c r="D55" s="73" t="s">
        <v>85</v>
      </c>
    </row>
    <row r="56" spans="1:4" x14ac:dyDescent="0.2">
      <c r="A56" s="103" t="s">
        <v>172</v>
      </c>
      <c r="B56" s="61">
        <f>SUM(G4,G6:G8)</f>
        <v>77</v>
      </c>
      <c r="C56" s="53">
        <v>100</v>
      </c>
      <c r="D56" s="108">
        <f>+B56*C56</f>
        <v>7700</v>
      </c>
    </row>
    <row r="57" spans="1:4" x14ac:dyDescent="0.2">
      <c r="A57" s="104" t="s">
        <v>173</v>
      </c>
      <c r="B57" s="65">
        <f>SUM(G2:G3,G5)</f>
        <v>75</v>
      </c>
      <c r="C57" s="10">
        <v>135</v>
      </c>
      <c r="D57" s="67">
        <f>+B57*C57</f>
        <v>10125</v>
      </c>
    </row>
    <row r="58" spans="1:4" ht="16" thickBot="1" x14ac:dyDescent="0.25">
      <c r="A58" s="105" t="s">
        <v>174</v>
      </c>
      <c r="B58" s="106">
        <f>SUM(B56:B57)</f>
        <v>152</v>
      </c>
      <c r="C58" s="106"/>
      <c r="D58" s="107">
        <f t="shared" ref="D58" si="24">SUM(D56:D57)</f>
        <v>17825</v>
      </c>
    </row>
  </sheetData>
  <mergeCells count="3">
    <mergeCell ref="B52:D52"/>
    <mergeCell ref="B1:D1"/>
    <mergeCell ref="B31:D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Kalkylblad</vt:lpstr>
      </vt:variant>
      <vt:variant>
        <vt:i4>17</vt:i4>
      </vt:variant>
      <vt:variant>
        <vt:lpstr>Namngivna områden</vt:lpstr>
      </vt:variant>
      <vt:variant>
        <vt:i4>24</vt:i4>
      </vt:variant>
    </vt:vector>
  </HeadingPairs>
  <TitlesOfParts>
    <vt:vector size="41" baseType="lpstr">
      <vt:lpstr>Total Budget</vt:lpstr>
      <vt:lpstr>Totalt</vt:lpstr>
      <vt:lpstr>OH</vt:lpstr>
      <vt:lpstr>Budget 2018</vt:lpstr>
      <vt:lpstr>Budget 2021</vt:lpstr>
      <vt:lpstr>Budget 2022</vt:lpstr>
      <vt:lpstr>Blad2</vt:lpstr>
      <vt:lpstr>Blad1</vt:lpstr>
      <vt:lpstr>F03</vt:lpstr>
      <vt:lpstr>F04</vt:lpstr>
      <vt:lpstr>F06</vt:lpstr>
      <vt:lpstr>P041</vt:lpstr>
      <vt:lpstr>P04</vt:lpstr>
      <vt:lpstr>P05</vt:lpstr>
      <vt:lpstr>P06</vt:lpstr>
      <vt:lpstr>P07</vt:lpstr>
      <vt:lpstr>Uträkning bidrag</vt:lpstr>
      <vt:lpstr>'Budget 2018'!Utskriftsområde</vt:lpstr>
      <vt:lpstr>'Budget 2021'!Utskriftsområde</vt:lpstr>
      <vt:lpstr>'F03'!Utskriftsområde</vt:lpstr>
      <vt:lpstr>'F04'!Utskriftsområde</vt:lpstr>
      <vt:lpstr>'F06'!Utskriftsområde</vt:lpstr>
      <vt:lpstr>OH!Utskriftsområde</vt:lpstr>
      <vt:lpstr>'P04'!Utskriftsområde</vt:lpstr>
      <vt:lpstr>'P041'!Utskriftsområde</vt:lpstr>
      <vt:lpstr>'P05'!Utskriftsområde</vt:lpstr>
      <vt:lpstr>'P06'!Utskriftsområde</vt:lpstr>
      <vt:lpstr>'P07'!Utskriftsområde</vt:lpstr>
      <vt:lpstr>'Total Budget'!Utskriftsområde</vt:lpstr>
      <vt:lpstr>Totalt!Utskriftsområde</vt:lpstr>
      <vt:lpstr>'F03'!Utskriftsrubriker</vt:lpstr>
      <vt:lpstr>'F04'!Utskriftsrubriker</vt:lpstr>
      <vt:lpstr>'F06'!Utskriftsrubriker</vt:lpstr>
      <vt:lpstr>OH!Utskriftsrubriker</vt:lpstr>
      <vt:lpstr>'P04'!Utskriftsrubriker</vt:lpstr>
      <vt:lpstr>'P041'!Utskriftsrubriker</vt:lpstr>
      <vt:lpstr>'P05'!Utskriftsrubriker</vt:lpstr>
      <vt:lpstr>'P06'!Utskriftsrubriker</vt:lpstr>
      <vt:lpstr>'P07'!Utskriftsrubriker</vt:lpstr>
      <vt:lpstr>'Total Budget'!Utskriftsrubriker</vt:lpstr>
      <vt:lpstr>Totalt!Utskriftsrubriker</vt:lpstr>
    </vt:vector>
  </TitlesOfParts>
  <Company>RnB Retail and Brands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magblo</dc:creator>
  <cp:lastModifiedBy>Microsoft Office User</cp:lastModifiedBy>
  <cp:lastPrinted>2017-03-17T14:23:15Z</cp:lastPrinted>
  <dcterms:created xsi:type="dcterms:W3CDTF">2014-02-04T09:40:46Z</dcterms:created>
  <dcterms:modified xsi:type="dcterms:W3CDTF">2022-02-13T22:17:56Z</dcterms:modified>
</cp:coreProperties>
</file>